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10-2020 - Výměna oken ve 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'10-2020 - Výměna oken ve ...'!$C$95:$K$1008</definedName>
    <definedName name="_xlnm.Print_Area" localSheetId="1">'10-2020 - Výměna oken ve ...'!$C$4:$J$37,'10-2020 - Výměna oken ve ...'!$C$43:$J$79,'10-2020 - Výměna oken ve ...'!$C$85:$K$1008</definedName>
    <definedName name="_xlnm.Print_Titles" localSheetId="1">'10-2020 - Výměna oken ve ...'!$95:$95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1007"/>
  <c r="BH1007"/>
  <c r="BG1007"/>
  <c r="BF1007"/>
  <c r="T1007"/>
  <c r="R1007"/>
  <c r="P1007"/>
  <c r="BI1005"/>
  <c r="BH1005"/>
  <c r="BG1005"/>
  <c r="BF1005"/>
  <c r="T1005"/>
  <c r="R1005"/>
  <c r="P1005"/>
  <c r="BI1002"/>
  <c r="BH1002"/>
  <c r="BG1002"/>
  <c r="BF1002"/>
  <c r="T1002"/>
  <c r="T1001"/>
  <c r="R1002"/>
  <c r="R1001"/>
  <c r="P1002"/>
  <c r="P1001"/>
  <c r="BI999"/>
  <c r="BH999"/>
  <c r="BG999"/>
  <c r="BF999"/>
  <c r="T999"/>
  <c r="T998"/>
  <c r="R999"/>
  <c r="R998"/>
  <c r="P999"/>
  <c r="P998"/>
  <c r="BI994"/>
  <c r="BH994"/>
  <c r="BG994"/>
  <c r="BF994"/>
  <c r="T994"/>
  <c r="T993"/>
  <c r="R994"/>
  <c r="R993"/>
  <c r="P994"/>
  <c r="P993"/>
  <c r="BI991"/>
  <c r="BH991"/>
  <c r="BG991"/>
  <c r="BF991"/>
  <c r="T991"/>
  <c r="R991"/>
  <c r="P991"/>
  <c r="BI988"/>
  <c r="BH988"/>
  <c r="BG988"/>
  <c r="BF988"/>
  <c r="T988"/>
  <c r="R988"/>
  <c r="P988"/>
  <c r="BI983"/>
  <c r="BH983"/>
  <c r="BG983"/>
  <c r="BF983"/>
  <c r="T983"/>
  <c r="R983"/>
  <c r="P983"/>
  <c r="BI980"/>
  <c r="BH980"/>
  <c r="BG980"/>
  <c r="BF980"/>
  <c r="T980"/>
  <c r="R980"/>
  <c r="P980"/>
  <c r="BI976"/>
  <c r="BH976"/>
  <c r="BG976"/>
  <c r="BF976"/>
  <c r="T976"/>
  <c r="R976"/>
  <c r="P976"/>
  <c r="BI956"/>
  <c r="BH956"/>
  <c r="BG956"/>
  <c r="BF956"/>
  <c r="T956"/>
  <c r="R956"/>
  <c r="P956"/>
  <c r="BI953"/>
  <c r="BH953"/>
  <c r="BG953"/>
  <c r="BF953"/>
  <c r="T953"/>
  <c r="R953"/>
  <c r="P953"/>
  <c r="BI925"/>
  <c r="BH925"/>
  <c r="BG925"/>
  <c r="BF925"/>
  <c r="T925"/>
  <c r="R925"/>
  <c r="P925"/>
  <c r="BI922"/>
  <c r="BH922"/>
  <c r="BG922"/>
  <c r="BF922"/>
  <c r="T922"/>
  <c r="R922"/>
  <c r="P922"/>
  <c r="BI902"/>
  <c r="BH902"/>
  <c r="BG902"/>
  <c r="BF902"/>
  <c r="T902"/>
  <c r="R902"/>
  <c r="P902"/>
  <c r="BI899"/>
  <c r="BH899"/>
  <c r="BG899"/>
  <c r="BF899"/>
  <c r="T899"/>
  <c r="R899"/>
  <c r="P899"/>
  <c r="BI895"/>
  <c r="BH895"/>
  <c r="BG895"/>
  <c r="BF895"/>
  <c r="T895"/>
  <c r="R895"/>
  <c r="P895"/>
  <c r="BI875"/>
  <c r="BH875"/>
  <c r="BG875"/>
  <c r="BF875"/>
  <c r="T875"/>
  <c r="R875"/>
  <c r="P875"/>
  <c r="BI872"/>
  <c r="BH872"/>
  <c r="BG872"/>
  <c r="BF872"/>
  <c r="T872"/>
  <c r="R872"/>
  <c r="P872"/>
  <c r="BI869"/>
  <c r="BH869"/>
  <c r="BG869"/>
  <c r="BF869"/>
  <c r="T869"/>
  <c r="R869"/>
  <c r="P869"/>
  <c r="BI866"/>
  <c r="BH866"/>
  <c r="BG866"/>
  <c r="BF866"/>
  <c r="T866"/>
  <c r="R866"/>
  <c r="P866"/>
  <c r="BI863"/>
  <c r="BH863"/>
  <c r="BG863"/>
  <c r="BF863"/>
  <c r="T863"/>
  <c r="R863"/>
  <c r="P863"/>
  <c r="BI860"/>
  <c r="BH860"/>
  <c r="BG860"/>
  <c r="BF860"/>
  <c r="T860"/>
  <c r="R860"/>
  <c r="P860"/>
  <c r="BI847"/>
  <c r="BH847"/>
  <c r="BG847"/>
  <c r="BF847"/>
  <c r="T847"/>
  <c r="R847"/>
  <c r="P847"/>
  <c r="BI844"/>
  <c r="BH844"/>
  <c r="BG844"/>
  <c r="BF844"/>
  <c r="T844"/>
  <c r="R844"/>
  <c r="P844"/>
  <c r="BI831"/>
  <c r="BH831"/>
  <c r="BG831"/>
  <c r="BF831"/>
  <c r="T831"/>
  <c r="R831"/>
  <c r="P831"/>
  <c r="BI818"/>
  <c r="BH818"/>
  <c r="BG818"/>
  <c r="BF818"/>
  <c r="T818"/>
  <c r="R818"/>
  <c r="P818"/>
  <c r="BI815"/>
  <c r="BH815"/>
  <c r="BG815"/>
  <c r="BF815"/>
  <c r="T815"/>
  <c r="R815"/>
  <c r="P815"/>
  <c r="BI800"/>
  <c r="BH800"/>
  <c r="BG800"/>
  <c r="BF800"/>
  <c r="T800"/>
  <c r="R800"/>
  <c r="P800"/>
  <c r="BI786"/>
  <c r="BH786"/>
  <c r="BG786"/>
  <c r="BF786"/>
  <c r="T786"/>
  <c r="R786"/>
  <c r="P786"/>
  <c r="BI769"/>
  <c r="BH769"/>
  <c r="BG769"/>
  <c r="BF769"/>
  <c r="T769"/>
  <c r="R769"/>
  <c r="P769"/>
  <c r="BI753"/>
  <c r="BH753"/>
  <c r="BG753"/>
  <c r="BF753"/>
  <c r="T753"/>
  <c r="R753"/>
  <c r="P753"/>
  <c r="BI744"/>
  <c r="BH744"/>
  <c r="BG744"/>
  <c r="BF744"/>
  <c r="T744"/>
  <c r="R744"/>
  <c r="P744"/>
  <c r="BI727"/>
  <c r="BH727"/>
  <c r="BG727"/>
  <c r="BF727"/>
  <c r="T727"/>
  <c r="R727"/>
  <c r="P727"/>
  <c r="BI718"/>
  <c r="BH718"/>
  <c r="BG718"/>
  <c r="BF718"/>
  <c r="T718"/>
  <c r="R718"/>
  <c r="P718"/>
  <c r="BI701"/>
  <c r="BH701"/>
  <c r="BG701"/>
  <c r="BF701"/>
  <c r="T701"/>
  <c r="R701"/>
  <c r="P701"/>
  <c r="BI698"/>
  <c r="BH698"/>
  <c r="BG698"/>
  <c r="BF698"/>
  <c r="T698"/>
  <c r="R698"/>
  <c r="P698"/>
  <c r="BI694"/>
  <c r="BH694"/>
  <c r="BG694"/>
  <c r="BF694"/>
  <c r="T694"/>
  <c r="R694"/>
  <c r="P694"/>
  <c r="BI678"/>
  <c r="BH678"/>
  <c r="BG678"/>
  <c r="BF678"/>
  <c r="T678"/>
  <c r="R678"/>
  <c r="P678"/>
  <c r="BI675"/>
  <c r="BH675"/>
  <c r="BG675"/>
  <c r="BF675"/>
  <c r="T675"/>
  <c r="R675"/>
  <c r="P675"/>
  <c r="BI672"/>
  <c r="BH672"/>
  <c r="BG672"/>
  <c r="BF672"/>
  <c r="T672"/>
  <c r="R672"/>
  <c r="P672"/>
  <c r="BI668"/>
  <c r="BH668"/>
  <c r="BG668"/>
  <c r="BF668"/>
  <c r="T668"/>
  <c r="R668"/>
  <c r="P668"/>
  <c r="BI665"/>
  <c r="BH665"/>
  <c r="BG665"/>
  <c r="BF665"/>
  <c r="T665"/>
  <c r="R665"/>
  <c r="P665"/>
  <c r="BI662"/>
  <c r="BH662"/>
  <c r="BG662"/>
  <c r="BF662"/>
  <c r="T662"/>
  <c r="R662"/>
  <c r="P662"/>
  <c r="BI660"/>
  <c r="BH660"/>
  <c r="BG660"/>
  <c r="BF660"/>
  <c r="T660"/>
  <c r="R660"/>
  <c r="P660"/>
  <c r="BI657"/>
  <c r="BH657"/>
  <c r="BG657"/>
  <c r="BF657"/>
  <c r="T657"/>
  <c r="R657"/>
  <c r="P657"/>
  <c r="BI654"/>
  <c r="BH654"/>
  <c r="BG654"/>
  <c r="BF654"/>
  <c r="T654"/>
  <c r="R654"/>
  <c r="P654"/>
  <c r="BI651"/>
  <c r="BH651"/>
  <c r="BG651"/>
  <c r="BF651"/>
  <c r="T651"/>
  <c r="R651"/>
  <c r="P651"/>
  <c r="BI649"/>
  <c r="BH649"/>
  <c r="BG649"/>
  <c r="BF649"/>
  <c r="T649"/>
  <c r="R649"/>
  <c r="P649"/>
  <c r="BI646"/>
  <c r="BH646"/>
  <c r="BG646"/>
  <c r="BF646"/>
  <c r="T646"/>
  <c r="R646"/>
  <c r="P646"/>
  <c r="BI644"/>
  <c r="BH644"/>
  <c r="BG644"/>
  <c r="BF644"/>
  <c r="T644"/>
  <c r="R644"/>
  <c r="P644"/>
  <c r="BI642"/>
  <c r="BH642"/>
  <c r="BG642"/>
  <c r="BF642"/>
  <c r="T642"/>
  <c r="R642"/>
  <c r="P642"/>
  <c r="BI637"/>
  <c r="BH637"/>
  <c r="BG637"/>
  <c r="BF637"/>
  <c r="T637"/>
  <c r="R637"/>
  <c r="P637"/>
  <c r="BI635"/>
  <c r="BH635"/>
  <c r="BG635"/>
  <c r="BF635"/>
  <c r="T635"/>
  <c r="R635"/>
  <c r="P635"/>
  <c r="BI633"/>
  <c r="BH633"/>
  <c r="BG633"/>
  <c r="BF633"/>
  <c r="T633"/>
  <c r="R633"/>
  <c r="P633"/>
  <c r="BI631"/>
  <c r="BH631"/>
  <c r="BG631"/>
  <c r="BF631"/>
  <c r="T631"/>
  <c r="R631"/>
  <c r="P631"/>
  <c r="BI629"/>
  <c r="BH629"/>
  <c r="BG629"/>
  <c r="BF629"/>
  <c r="T629"/>
  <c r="R629"/>
  <c r="P629"/>
  <c r="BI627"/>
  <c r="BH627"/>
  <c r="BG627"/>
  <c r="BF627"/>
  <c r="T627"/>
  <c r="R627"/>
  <c r="P627"/>
  <c r="BI625"/>
  <c r="BH625"/>
  <c r="BG625"/>
  <c r="BF625"/>
  <c r="T625"/>
  <c r="R625"/>
  <c r="P625"/>
  <c r="BI623"/>
  <c r="BH623"/>
  <c r="BG623"/>
  <c r="BF623"/>
  <c r="T623"/>
  <c r="R623"/>
  <c r="P623"/>
  <c r="BI621"/>
  <c r="BH621"/>
  <c r="BG621"/>
  <c r="BF621"/>
  <c r="T621"/>
  <c r="R621"/>
  <c r="P621"/>
  <c r="BI611"/>
  <c r="BH611"/>
  <c r="BG611"/>
  <c r="BF611"/>
  <c r="T611"/>
  <c r="R611"/>
  <c r="P611"/>
  <c r="BI608"/>
  <c r="BH608"/>
  <c r="BG608"/>
  <c r="BF608"/>
  <c r="T608"/>
  <c r="R608"/>
  <c r="P608"/>
  <c r="BI606"/>
  <c r="BH606"/>
  <c r="BG606"/>
  <c r="BF606"/>
  <c r="T606"/>
  <c r="R606"/>
  <c r="P606"/>
  <c r="BI604"/>
  <c r="BH604"/>
  <c r="BG604"/>
  <c r="BF604"/>
  <c r="T604"/>
  <c r="R604"/>
  <c r="P604"/>
  <c r="BI602"/>
  <c r="BH602"/>
  <c r="BG602"/>
  <c r="BF602"/>
  <c r="T602"/>
  <c r="R602"/>
  <c r="P602"/>
  <c r="BI600"/>
  <c r="BH600"/>
  <c r="BG600"/>
  <c r="BF600"/>
  <c r="T600"/>
  <c r="R600"/>
  <c r="P600"/>
  <c r="BI598"/>
  <c r="BH598"/>
  <c r="BG598"/>
  <c r="BF598"/>
  <c r="T598"/>
  <c r="R598"/>
  <c r="P598"/>
  <c r="BI596"/>
  <c r="BH596"/>
  <c r="BG596"/>
  <c r="BF596"/>
  <c r="T596"/>
  <c r="R596"/>
  <c r="P596"/>
  <c r="BI594"/>
  <c r="BH594"/>
  <c r="BG594"/>
  <c r="BF594"/>
  <c r="T594"/>
  <c r="R594"/>
  <c r="P594"/>
  <c r="BI592"/>
  <c r="BH592"/>
  <c r="BG592"/>
  <c r="BF592"/>
  <c r="T592"/>
  <c r="R592"/>
  <c r="P592"/>
  <c r="BI590"/>
  <c r="BH590"/>
  <c r="BG590"/>
  <c r="BF590"/>
  <c r="T590"/>
  <c r="R590"/>
  <c r="P590"/>
  <c r="BI588"/>
  <c r="BH588"/>
  <c r="BG588"/>
  <c r="BF588"/>
  <c r="T588"/>
  <c r="R588"/>
  <c r="P588"/>
  <c r="BI586"/>
  <c r="BH586"/>
  <c r="BG586"/>
  <c r="BF586"/>
  <c r="T586"/>
  <c r="R586"/>
  <c r="P586"/>
  <c r="BI584"/>
  <c r="BH584"/>
  <c r="BG584"/>
  <c r="BF584"/>
  <c r="T584"/>
  <c r="R584"/>
  <c r="P584"/>
  <c r="BI582"/>
  <c r="BH582"/>
  <c r="BG582"/>
  <c r="BF582"/>
  <c r="T582"/>
  <c r="R582"/>
  <c r="P582"/>
  <c r="BI580"/>
  <c r="BH580"/>
  <c r="BG580"/>
  <c r="BF580"/>
  <c r="T580"/>
  <c r="R580"/>
  <c r="P580"/>
  <c r="BI578"/>
  <c r="BH578"/>
  <c r="BG578"/>
  <c r="BF578"/>
  <c r="T578"/>
  <c r="R578"/>
  <c r="P578"/>
  <c r="BI576"/>
  <c r="BH576"/>
  <c r="BG576"/>
  <c r="BF576"/>
  <c r="T576"/>
  <c r="R576"/>
  <c r="P576"/>
  <c r="BI573"/>
  <c r="BH573"/>
  <c r="BG573"/>
  <c r="BF573"/>
  <c r="T573"/>
  <c r="R573"/>
  <c r="P573"/>
  <c r="BI556"/>
  <c r="BH556"/>
  <c r="BG556"/>
  <c r="BF556"/>
  <c r="T556"/>
  <c r="R556"/>
  <c r="P556"/>
  <c r="BI554"/>
  <c r="BH554"/>
  <c r="BG554"/>
  <c r="BF554"/>
  <c r="T554"/>
  <c r="R554"/>
  <c r="P554"/>
  <c r="BI551"/>
  <c r="BH551"/>
  <c r="BG551"/>
  <c r="BF551"/>
  <c r="T551"/>
  <c r="R551"/>
  <c r="P551"/>
  <c r="BI548"/>
  <c r="BH548"/>
  <c r="BG548"/>
  <c r="BF548"/>
  <c r="T548"/>
  <c r="R548"/>
  <c r="P548"/>
  <c r="BI545"/>
  <c r="BH545"/>
  <c r="BG545"/>
  <c r="BF545"/>
  <c r="T545"/>
  <c r="R545"/>
  <c r="P545"/>
  <c r="BI542"/>
  <c r="BH542"/>
  <c r="BG542"/>
  <c r="BF542"/>
  <c r="T542"/>
  <c r="R542"/>
  <c r="P542"/>
  <c r="BI538"/>
  <c r="BH538"/>
  <c r="BG538"/>
  <c r="BF538"/>
  <c r="T538"/>
  <c r="T537"/>
  <c r="R538"/>
  <c r="R537"/>
  <c r="P538"/>
  <c r="P537"/>
  <c r="BI535"/>
  <c r="BH535"/>
  <c r="BG535"/>
  <c r="BF535"/>
  <c r="T535"/>
  <c r="R535"/>
  <c r="P535"/>
  <c r="BI532"/>
  <c r="BH532"/>
  <c r="BG532"/>
  <c r="BF532"/>
  <c r="T532"/>
  <c r="R532"/>
  <c r="P532"/>
  <c r="BI530"/>
  <c r="BH530"/>
  <c r="BG530"/>
  <c r="BF530"/>
  <c r="T530"/>
  <c r="R530"/>
  <c r="P530"/>
  <c r="BI528"/>
  <c r="BH528"/>
  <c r="BG528"/>
  <c r="BF528"/>
  <c r="T528"/>
  <c r="R528"/>
  <c r="P528"/>
  <c r="BI523"/>
  <c r="BH523"/>
  <c r="BG523"/>
  <c r="BF523"/>
  <c r="T523"/>
  <c r="R523"/>
  <c r="P523"/>
  <c r="BI476"/>
  <c r="BH476"/>
  <c r="BG476"/>
  <c r="BF476"/>
  <c r="T476"/>
  <c r="R476"/>
  <c r="P476"/>
  <c r="BI451"/>
  <c r="BH451"/>
  <c r="BG451"/>
  <c r="BF451"/>
  <c r="T451"/>
  <c r="R451"/>
  <c r="P451"/>
  <c r="BI447"/>
  <c r="BH447"/>
  <c r="BG447"/>
  <c r="BF447"/>
  <c r="T447"/>
  <c r="R447"/>
  <c r="P447"/>
  <c r="BI441"/>
  <c r="BH441"/>
  <c r="BG441"/>
  <c r="BF441"/>
  <c r="T441"/>
  <c r="R441"/>
  <c r="P441"/>
  <c r="BI438"/>
  <c r="BH438"/>
  <c r="BG438"/>
  <c r="BF438"/>
  <c r="T438"/>
  <c r="R438"/>
  <c r="P438"/>
  <c r="BI430"/>
  <c r="BH430"/>
  <c r="BG430"/>
  <c r="BF430"/>
  <c r="T430"/>
  <c r="R430"/>
  <c r="P430"/>
  <c r="BI425"/>
  <c r="BH425"/>
  <c r="BG425"/>
  <c r="BF425"/>
  <c r="T425"/>
  <c r="R425"/>
  <c r="P425"/>
  <c r="BI422"/>
  <c r="BH422"/>
  <c r="BG422"/>
  <c r="BF422"/>
  <c r="T422"/>
  <c r="R422"/>
  <c r="P422"/>
  <c r="BI415"/>
  <c r="BH415"/>
  <c r="BG415"/>
  <c r="BF415"/>
  <c r="T415"/>
  <c r="R415"/>
  <c r="P415"/>
  <c r="BI395"/>
  <c r="BH395"/>
  <c r="BG395"/>
  <c r="BF395"/>
  <c r="T395"/>
  <c r="R395"/>
  <c r="P395"/>
  <c r="BI392"/>
  <c r="BH392"/>
  <c r="BG392"/>
  <c r="BF392"/>
  <c r="T392"/>
  <c r="R392"/>
  <c r="P392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0"/>
  <c r="BH370"/>
  <c r="BG370"/>
  <c r="BF370"/>
  <c r="T370"/>
  <c r="R370"/>
  <c r="P370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34"/>
  <c r="BH334"/>
  <c r="BG334"/>
  <c r="BF334"/>
  <c r="T334"/>
  <c r="R334"/>
  <c r="P334"/>
  <c r="BI318"/>
  <c r="BH318"/>
  <c r="BG318"/>
  <c r="BF318"/>
  <c r="T318"/>
  <c r="R318"/>
  <c r="P318"/>
  <c r="BI315"/>
  <c r="BH315"/>
  <c r="BG315"/>
  <c r="BF315"/>
  <c r="T315"/>
  <c r="R315"/>
  <c r="P315"/>
  <c r="BI289"/>
  <c r="BH289"/>
  <c r="BG289"/>
  <c r="BF289"/>
  <c r="T289"/>
  <c r="R289"/>
  <c r="P289"/>
  <c r="BI270"/>
  <c r="BH270"/>
  <c r="BG270"/>
  <c r="BF270"/>
  <c r="T270"/>
  <c r="R270"/>
  <c r="P270"/>
  <c r="BI267"/>
  <c r="BH267"/>
  <c r="BG267"/>
  <c r="BF267"/>
  <c r="T267"/>
  <c r="R267"/>
  <c r="P267"/>
  <c r="BI248"/>
  <c r="BH248"/>
  <c r="BG248"/>
  <c r="BF248"/>
  <c r="T248"/>
  <c r="R248"/>
  <c r="P248"/>
  <c r="BI241"/>
  <c r="BH241"/>
  <c r="BG241"/>
  <c r="BF241"/>
  <c r="T241"/>
  <c r="R241"/>
  <c r="P241"/>
  <c r="BI222"/>
  <c r="BH222"/>
  <c r="BG222"/>
  <c r="BF222"/>
  <c r="T222"/>
  <c r="R222"/>
  <c r="P222"/>
  <c r="BI207"/>
  <c r="BH207"/>
  <c r="BG207"/>
  <c r="BF207"/>
  <c r="T207"/>
  <c r="R207"/>
  <c r="P207"/>
  <c r="BI198"/>
  <c r="BH198"/>
  <c r="BG198"/>
  <c r="BF198"/>
  <c r="T198"/>
  <c r="R198"/>
  <c r="P198"/>
  <c r="BI168"/>
  <c r="BH168"/>
  <c r="BG168"/>
  <c r="BF168"/>
  <c r="T168"/>
  <c r="R168"/>
  <c r="P168"/>
  <c r="BI152"/>
  <c r="BH152"/>
  <c r="BG152"/>
  <c r="BF152"/>
  <c r="T152"/>
  <c r="R152"/>
  <c r="P152"/>
  <c r="BI144"/>
  <c r="BH144"/>
  <c r="BG144"/>
  <c r="BF144"/>
  <c r="T144"/>
  <c r="R144"/>
  <c r="P144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5"/>
  <c r="BH125"/>
  <c r="BG125"/>
  <c r="BF125"/>
  <c r="T125"/>
  <c r="R125"/>
  <c r="P125"/>
  <c r="BI121"/>
  <c r="BH121"/>
  <c r="BG121"/>
  <c r="BF121"/>
  <c r="T121"/>
  <c r="R121"/>
  <c r="P121"/>
  <c r="BI104"/>
  <c r="BH104"/>
  <c r="BG104"/>
  <c r="BF104"/>
  <c r="T104"/>
  <c r="R104"/>
  <c r="P104"/>
  <c r="BI99"/>
  <c r="BH99"/>
  <c r="BG99"/>
  <c r="BF99"/>
  <c r="T99"/>
  <c r="R99"/>
  <c r="P99"/>
  <c r="J92"/>
  <c r="F92"/>
  <c r="F90"/>
  <c r="E88"/>
  <c r="J50"/>
  <c r="F50"/>
  <c r="F48"/>
  <c r="E46"/>
  <c r="J22"/>
  <c r="E22"/>
  <c r="J93"/>
  <c r="J21"/>
  <c r="J16"/>
  <c r="E16"/>
  <c r="F93"/>
  <c r="J15"/>
  <c r="J10"/>
  <c r="J48"/>
  <c i="1" r="L50"/>
  <c r="AM50"/>
  <c r="AM49"/>
  <c r="L49"/>
  <c r="AM47"/>
  <c r="L47"/>
  <c r="L45"/>
  <c r="L44"/>
  <c i="2" r="BK1007"/>
  <c r="J1007"/>
  <c r="BK1005"/>
  <c r="J1005"/>
  <c r="BK1002"/>
  <c r="J1002"/>
  <c r="BK999"/>
  <c r="J999"/>
  <c r="BK994"/>
  <c r="J994"/>
  <c r="BK991"/>
  <c r="J991"/>
  <c r="BK988"/>
  <c r="J988"/>
  <c r="BK983"/>
  <c r="J983"/>
  <c r="BK980"/>
  <c r="J976"/>
  <c r="J953"/>
  <c r="J922"/>
  <c r="BK899"/>
  <c r="J895"/>
  <c r="BK872"/>
  <c r="BK866"/>
  <c r="BK860"/>
  <c r="BK844"/>
  <c r="BK818"/>
  <c r="BK672"/>
  <c r="BK651"/>
  <c r="J642"/>
  <c r="BK627"/>
  <c r="J611"/>
  <c r="BK600"/>
  <c r="J594"/>
  <c r="BK582"/>
  <c r="BK551"/>
  <c r="J532"/>
  <c r="BK441"/>
  <c r="J422"/>
  <c r="J370"/>
  <c r="J315"/>
  <c r="BK207"/>
  <c r="BK152"/>
  <c r="J125"/>
  <c i="1" r="AS54"/>
  <c i="2" r="BK800"/>
  <c r="J786"/>
  <c r="J753"/>
  <c r="BK698"/>
  <c r="BK662"/>
  <c r="BK642"/>
  <c r="BK631"/>
  <c r="BK611"/>
  <c r="BK598"/>
  <c r="BK588"/>
  <c r="J556"/>
  <c r="BK545"/>
  <c r="BK535"/>
  <c r="J430"/>
  <c r="J395"/>
  <c r="BK360"/>
  <c r="BK318"/>
  <c r="BK144"/>
  <c r="BK753"/>
  <c r="BK701"/>
  <c r="J662"/>
  <c r="BK654"/>
  <c r="J631"/>
  <c r="BK608"/>
  <c r="BK592"/>
  <c r="J578"/>
  <c r="J551"/>
  <c r="BK528"/>
  <c r="BK447"/>
  <c r="BK379"/>
  <c r="BK354"/>
  <c r="J241"/>
  <c r="BK138"/>
  <c r="BK104"/>
  <c r="J980"/>
  <c r="BK956"/>
  <c r="BK925"/>
  <c r="BK902"/>
  <c r="BK895"/>
  <c r="J872"/>
  <c r="J866"/>
  <c r="J860"/>
  <c r="J844"/>
  <c r="J818"/>
  <c r="J675"/>
  <c r="BK660"/>
  <c r="BK644"/>
  <c r="BK633"/>
  <c r="J623"/>
  <c r="BK604"/>
  <c r="J596"/>
  <c r="J586"/>
  <c r="J554"/>
  <c r="J535"/>
  <c r="J476"/>
  <c r="BK438"/>
  <c r="BK415"/>
  <c r="BK334"/>
  <c r="J270"/>
  <c r="J168"/>
  <c r="J130"/>
  <c r="J104"/>
  <c r="J815"/>
  <c r="BK769"/>
  <c r="BK727"/>
  <c r="BK694"/>
  <c r="J654"/>
  <c r="J633"/>
  <c r="BK621"/>
  <c r="J600"/>
  <c r="BK586"/>
  <c r="BK576"/>
  <c r="J542"/>
  <c r="J523"/>
  <c r="BK422"/>
  <c r="BK392"/>
  <c r="J379"/>
  <c r="BK270"/>
  <c r="BK222"/>
  <c r="J138"/>
  <c r="BK744"/>
  <c r="J694"/>
  <c r="J665"/>
  <c r="BK657"/>
  <c r="J646"/>
  <c r="BK623"/>
  <c r="BK596"/>
  <c r="BK584"/>
  <c r="BK573"/>
  <c r="J545"/>
  <c r="J451"/>
  <c r="J384"/>
  <c r="J360"/>
  <c r="J222"/>
  <c r="BK130"/>
  <c r="BK976"/>
  <c r="BK953"/>
  <c r="BK922"/>
  <c r="J902"/>
  <c r="J875"/>
  <c r="BK869"/>
  <c r="J863"/>
  <c r="J847"/>
  <c r="J831"/>
  <c r="J698"/>
  <c r="J668"/>
  <c r="BK649"/>
  <c r="BK637"/>
  <c r="J629"/>
  <c r="J621"/>
  <c r="J602"/>
  <c r="BK590"/>
  <c r="J580"/>
  <c r="BK542"/>
  <c r="J530"/>
  <c r="BK451"/>
  <c r="BK430"/>
  <c r="BK395"/>
  <c r="J354"/>
  <c r="J289"/>
  <c r="BK248"/>
  <c r="J134"/>
  <c r="J99"/>
  <c r="BK786"/>
  <c r="J744"/>
  <c r="J701"/>
  <c r="BK668"/>
  <c r="J644"/>
  <c r="BK635"/>
  <c r="J606"/>
  <c r="BK594"/>
  <c r="BK580"/>
  <c r="BK554"/>
  <c r="BK538"/>
  <c r="J441"/>
  <c r="J415"/>
  <c r="J381"/>
  <c r="J334"/>
  <c r="BK241"/>
  <c r="J152"/>
  <c r="BK99"/>
  <c r="BK718"/>
  <c r="J678"/>
  <c r="J660"/>
  <c r="J649"/>
  <c r="J627"/>
  <c r="J604"/>
  <c r="J588"/>
  <c r="J576"/>
  <c r="BK548"/>
  <c r="BK523"/>
  <c r="J438"/>
  <c r="BK370"/>
  <c r="BK315"/>
  <c r="J267"/>
  <c r="BK168"/>
  <c r="BK125"/>
  <c r="J956"/>
  <c r="J925"/>
  <c r="J899"/>
  <c r="BK875"/>
  <c r="J869"/>
  <c r="BK863"/>
  <c r="BK847"/>
  <c r="BK831"/>
  <c r="BK678"/>
  <c r="BK665"/>
  <c r="BK646"/>
  <c r="J635"/>
  <c r="J625"/>
  <c r="J608"/>
  <c r="J598"/>
  <c r="J584"/>
  <c r="J573"/>
  <c r="J538"/>
  <c r="J528"/>
  <c r="J447"/>
  <c r="BK425"/>
  <c r="BK381"/>
  <c r="J318"/>
  <c r="BK267"/>
  <c r="J198"/>
  <c r="J144"/>
  <c r="BK121"/>
  <c r="BK815"/>
  <c r="J800"/>
  <c r="J769"/>
  <c r="J718"/>
  <c r="BK675"/>
  <c r="J657"/>
  <c r="J637"/>
  <c r="BK625"/>
  <c r="BK602"/>
  <c r="J592"/>
  <c r="BK578"/>
  <c r="J548"/>
  <c r="BK532"/>
  <c r="J425"/>
  <c r="BK384"/>
  <c r="BK357"/>
  <c r="J248"/>
  <c r="BK198"/>
  <c r="BK134"/>
  <c r="J727"/>
  <c r="J672"/>
  <c r="J651"/>
  <c r="BK629"/>
  <c r="BK606"/>
  <c r="J590"/>
  <c r="J582"/>
  <c r="BK556"/>
  <c r="BK530"/>
  <c r="BK476"/>
  <c r="J392"/>
  <c r="J357"/>
  <c r="BK289"/>
  <c r="J207"/>
  <c r="J121"/>
  <c l="1" r="T550"/>
  <c r="P575"/>
  <c r="BK648"/>
  <c r="J648"/>
  <c r="J66"/>
  <c r="R817"/>
  <c r="R982"/>
  <c r="R1004"/>
  <c r="R997"/>
  <c r="P817"/>
  <c r="T817"/>
  <c r="BK898"/>
  <c r="J898"/>
  <c r="J71"/>
  <c r="P898"/>
  <c r="R898"/>
  <c r="T898"/>
  <c r="BK975"/>
  <c r="J975"/>
  <c r="J72"/>
  <c r="P975"/>
  <c r="R975"/>
  <c r="T975"/>
  <c r="BK982"/>
  <c r="J982"/>
  <c r="J73"/>
  <c r="BK1004"/>
  <c r="J1004"/>
  <c r="J78"/>
  <c r="BK98"/>
  <c r="J98"/>
  <c r="J57"/>
  <c r="P98"/>
  <c r="R98"/>
  <c r="T98"/>
  <c r="BK129"/>
  <c r="J129"/>
  <c r="J58"/>
  <c r="P129"/>
  <c r="R129"/>
  <c r="T129"/>
  <c r="BK333"/>
  <c r="J333"/>
  <c r="J59"/>
  <c r="P333"/>
  <c r="R333"/>
  <c r="T333"/>
  <c r="BK527"/>
  <c r="J527"/>
  <c r="J60"/>
  <c r="P527"/>
  <c r="R527"/>
  <c r="T527"/>
  <c r="BK541"/>
  <c r="J541"/>
  <c r="J63"/>
  <c r="P541"/>
  <c r="R541"/>
  <c r="T541"/>
  <c r="BK550"/>
  <c r="J550"/>
  <c r="J64"/>
  <c r="P550"/>
  <c r="R550"/>
  <c r="BK575"/>
  <c r="J575"/>
  <c r="J65"/>
  <c r="R575"/>
  <c r="P982"/>
  <c r="P1004"/>
  <c r="P997"/>
  <c r="T575"/>
  <c r="P648"/>
  <c r="R648"/>
  <c r="T648"/>
  <c r="BK656"/>
  <c r="J656"/>
  <c r="J67"/>
  <c r="P656"/>
  <c r="R656"/>
  <c r="T656"/>
  <c r="BK667"/>
  <c r="J667"/>
  <c r="J68"/>
  <c r="P667"/>
  <c r="R667"/>
  <c r="T667"/>
  <c r="BK677"/>
  <c r="J677"/>
  <c r="J69"/>
  <c r="P677"/>
  <c r="R677"/>
  <c r="T677"/>
  <c r="BK817"/>
  <c r="J817"/>
  <c r="J70"/>
  <c r="T982"/>
  <c r="T1004"/>
  <c r="T997"/>
  <c r="F51"/>
  <c r="J90"/>
  <c r="BE99"/>
  <c r="BE121"/>
  <c r="BE134"/>
  <c r="BE152"/>
  <c r="BE270"/>
  <c r="BE357"/>
  <c r="BE381"/>
  <c r="BE395"/>
  <c r="BE422"/>
  <c r="BE430"/>
  <c r="BE441"/>
  <c r="BE538"/>
  <c r="BE578"/>
  <c r="BE582"/>
  <c r="BE586"/>
  <c r="BE594"/>
  <c r="BE631"/>
  <c r="BE635"/>
  <c r="BE642"/>
  <c r="BE657"/>
  <c r="BE668"/>
  <c r="BE675"/>
  <c r="BE718"/>
  <c r="BE727"/>
  <c r="BE769"/>
  <c r="BE1007"/>
  <c r="BE125"/>
  <c r="BE130"/>
  <c r="BE138"/>
  <c r="BE207"/>
  <c r="BE222"/>
  <c r="BE267"/>
  <c r="BE318"/>
  <c r="BE370"/>
  <c r="BE379"/>
  <c r="BE384"/>
  <c r="BE392"/>
  <c r="BE425"/>
  <c r="BE438"/>
  <c r="BE451"/>
  <c r="BE523"/>
  <c r="BE530"/>
  <c r="BE535"/>
  <c r="BE542"/>
  <c r="BE545"/>
  <c r="BE551"/>
  <c r="BE554"/>
  <c r="BE576"/>
  <c r="BE584"/>
  <c r="BE590"/>
  <c r="BE592"/>
  <c r="BE596"/>
  <c r="BE598"/>
  <c r="BE604"/>
  <c r="BE608"/>
  <c r="BE611"/>
  <c r="BE623"/>
  <c r="BE629"/>
  <c r="BE637"/>
  <c r="BE646"/>
  <c r="BE651"/>
  <c r="BE654"/>
  <c r="BE660"/>
  <c r="BE662"/>
  <c r="BE665"/>
  <c r="BE678"/>
  <c r="BE694"/>
  <c r="BE701"/>
  <c r="BE744"/>
  <c r="BE753"/>
  <c r="BE786"/>
  <c r="BE800"/>
  <c r="BE815"/>
  <c r="BK537"/>
  <c r="J537"/>
  <c r="J61"/>
  <c r="J51"/>
  <c r="BE104"/>
  <c r="BE144"/>
  <c r="BE168"/>
  <c r="BE198"/>
  <c r="BE241"/>
  <c r="BE248"/>
  <c r="BE289"/>
  <c r="BE315"/>
  <c r="BE334"/>
  <c r="BE354"/>
  <c r="BE360"/>
  <c r="BE415"/>
  <c r="BE447"/>
  <c r="BE476"/>
  <c r="BE528"/>
  <c r="BE532"/>
  <c r="BE548"/>
  <c r="BE556"/>
  <c r="BE573"/>
  <c r="BE580"/>
  <c r="BE588"/>
  <c r="BE600"/>
  <c r="BE602"/>
  <c r="BE606"/>
  <c r="BE621"/>
  <c r="BE625"/>
  <c r="BE627"/>
  <c r="BE633"/>
  <c r="BE644"/>
  <c r="BE649"/>
  <c r="BE672"/>
  <c r="BE698"/>
  <c r="BE818"/>
  <c r="BE831"/>
  <c r="BE844"/>
  <c r="BE847"/>
  <c r="BE860"/>
  <c r="BE863"/>
  <c r="BE866"/>
  <c r="BE869"/>
  <c r="BE872"/>
  <c r="BE875"/>
  <c r="BE895"/>
  <c r="BE899"/>
  <c r="BE902"/>
  <c r="BE922"/>
  <c r="BE925"/>
  <c r="BE953"/>
  <c r="BE956"/>
  <c r="BE976"/>
  <c r="BE980"/>
  <c r="BE983"/>
  <c r="BE988"/>
  <c r="BE991"/>
  <c r="BE994"/>
  <c r="BE999"/>
  <c r="BE1002"/>
  <c r="BE1005"/>
  <c r="BK993"/>
  <c r="J993"/>
  <c r="J74"/>
  <c r="BK998"/>
  <c r="J998"/>
  <c r="J76"/>
  <c r="BK1001"/>
  <c r="J1001"/>
  <c r="J77"/>
  <c r="F33"/>
  <c i="1" r="BB55"/>
  <c r="BB54"/>
  <c r="W31"/>
  <c i="2" r="F35"/>
  <c i="1" r="BD55"/>
  <c r="BD54"/>
  <c r="W33"/>
  <c i="2" r="F32"/>
  <c i="1" r="BA55"/>
  <c r="BA54"/>
  <c r="W30"/>
  <c i="2" r="F34"/>
  <c i="1" r="BC55"/>
  <c r="BC54"/>
  <c r="W32"/>
  <c i="2" r="J32"/>
  <c i="1" r="AW55"/>
  <c i="2" l="1" r="T540"/>
  <c r="T97"/>
  <c r="T96"/>
  <c r="R97"/>
  <c r="P97"/>
  <c r="R540"/>
  <c r="P540"/>
  <c r="BK97"/>
  <c r="J97"/>
  <c r="J56"/>
  <c r="BK540"/>
  <c r="J540"/>
  <c r="J62"/>
  <c r="BK997"/>
  <c r="J997"/>
  <c r="J75"/>
  <c r="F31"/>
  <c i="1" r="AZ55"/>
  <c r="AZ54"/>
  <c r="W29"/>
  <c i="2" r="J31"/>
  <c i="1" r="AV55"/>
  <c r="AT55"/>
  <c r="AX54"/>
  <c r="AW54"/>
  <c r="AK30"/>
  <c r="AY54"/>
  <c i="2" l="1" r="R96"/>
  <c r="P96"/>
  <c i="1" r="AU55"/>
  <c i="2" r="BK96"/>
  <c r="J96"/>
  <c r="J55"/>
  <c i="1" r="AV54"/>
  <c r="AK29"/>
  <c r="AU54"/>
  <c i="2" l="1" r="J28"/>
  <c i="1" r="AG55"/>
  <c r="AG54"/>
  <c r="AK26"/>
  <c r="AK35"/>
  <c r="AT54"/>
  <c l="1" r="AN54"/>
  <c r="AN55"/>
  <c i="2" r="J37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<sst xmlns="http://schemas.openxmlformats.org/spreadsheetml/2006/main">
  <si>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</si>
  <si>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</si>
  <si>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</si>
  <si>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</si>
  <si>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</si>
  <si>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{5a0ff3f8-3da6-4b10-ae11-75603bf4f701}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</si>
  <si>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</si>
  <si>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</si>
  <si>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</si>
  <si>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</si>
  <si>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</si>
  <si>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</si>
  <si>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</si>
  <si>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</si>
  <si>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10/2020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</si>
  <si>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</si>
  <si>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</si>
  <si>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Výměna oken ve dvorní části fasády - 1. a 2. NP, ZŠ a MŠ Praha 5, U Santošky1007/1</t>
  </si>
  <si>
    <t>KSO:</t>
  </si>
  <si>
    <t>801 3</t>
  </si>
  <si>
    <t>CC-CZ:</t>
  </si>
  <si>
    <t/>
  </si>
  <si>
    <t>Místo:</t>
  </si>
  <si>
    <t xml:space="preserve">Praha 5, U Santošky 1007/1 a 951/3 </t>
  </si>
  <si>
    <t>Datum:</t>
  </si>
  <si>
    <t>1. 10. 2020</t>
  </si>
  <si>
    <t>CZ-CPV:</t>
  </si>
  <si>
    <t>45214200-2</t>
  </si>
  <si>
    <t>Zadavatel:</t>
  </si>
  <si>
    <t>IČ:</t>
  </si>
  <si>
    <t>MČ Praha 5, Nám. 14. října 4/1381, Praha 5</t>
  </si>
  <si>
    <t>DIČ:</t>
  </si>
  <si>
    <t>Uchazeč:</t>
  </si>
  <si>
    <t>Vyplň údaj</t>
  </si>
  <si>
    <t>Projektant:</t>
  </si>
  <si>
    <t>PROARCH spol. s 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</si>
  <si>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</si>
  <si>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</si>
  <si>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</si>
  <si>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</si>
  <si>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</si>
  <si>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</si>
  <si>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</si>
  <si>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</si>
  <si>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</si>
  <si>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</si>
  <si>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</si>
  <si>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</si>
  <si>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</si>
  <si>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</si>
  <si>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</si>
  <si>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</si>
  <si>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</si>
  <si>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</si>
  <si>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</si>
  <si>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</si>
  <si>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</si>
  <si>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</si>
  <si>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</si>
  <si>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</si>
  <si>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</si>
  <si>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</si>
  <si>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</si>
  <si>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</si>
  <si>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</si>
  <si>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</si>
  <si>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</si>
  <si>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</si>
  <si>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</si>
  <si>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</si>
  <si>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</si>
  <si>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</si>
  <si>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</si>
  <si>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</si>
  <si>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</si>
  <si>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</si>
  <si>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</si>
  <si>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</si>
  <si>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</si>
  <si>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</si>
  <si>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</si>
  <si>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</si>
  <si>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</si>
  <si>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</si>
  <si>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</si>
  <si>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</si>
  <si>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</si>
  <si>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</si>
  <si>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</si>
  <si>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</si>
  <si>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</si>
  <si>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</si>
  <si>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</si>
  <si>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</si>
  <si>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</si>
  <si>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</si>
  <si>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</si>
  <si>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</si>
  <si>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</si>
  <si>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</si>
  <si>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</si>
  <si>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</si>
  <si>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</si>
  <si>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</si>
  <si>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</si>
  <si>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 xml:space="preserve">    787 - Dokončovací práce - zasklívání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</si>
  <si>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</si>
  <si>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</si>
  <si>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</si>
  <si>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</si>
  <si>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</si>
  <si>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</si>
  <si>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</si>
  <si>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</si>
  <si>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</si>
  <si>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</si>
  <si>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</si>
  <si>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</si>
  <si>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</si>
  <si>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</si>
  <si>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</si>
  <si>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</si>
  <si>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</si>
  <si>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</si>
  <si>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</si>
  <si>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</si>
  <si>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</si>
  <si>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</si>
  <si>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</si>
  <si>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</si>
  <si>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310271531R</t>
  </si>
  <si>
    <t>Dozdívka a přizdívka otvorů v příčkách nebo stěnách pórobetonovými tvárnicemi tl do 300 mm</t>
  </si>
  <si>
    <t>m3</t>
  </si>
  <si>
    <t>4</t>
  </si>
  <si>
    <t>452207146</t>
  </si>
  <si>
    <t>PP</t>
  </si>
  <si>
    <t>VV</t>
  </si>
  <si>
    <t>"parapety oken T10"</t>
  </si>
  <si>
    <t>(2,34-0,81)*1,28*0,27*10+(2,3-0,89)*1,12*0,07*10</t>
  </si>
  <si>
    <t>Součet</t>
  </si>
  <si>
    <t>319201321</t>
  </si>
  <si>
    <t>Vyrovnání nerovného povrchu zdiva tl do 30 mm maltou</t>
  </si>
  <si>
    <t>m2</t>
  </si>
  <si>
    <t>CS ÚRS 2020 01</t>
  </si>
  <si>
    <t>1612395890</t>
  </si>
  <si>
    <t>Vyrovnání nerovného povrchu vnitřního i vnějšího zdiva bez odsekání vadných cihel, maltou (s dodáním hmot) tl. do 30 mm</t>
  </si>
  <si>
    <t>"výměna oken zdvojených a dvojitých za špaletové"</t>
  </si>
  <si>
    <t>"v místě dřev,špalety"</t>
  </si>
  <si>
    <t>"T4"(1,1+2,2)*2*0,23*4</t>
  </si>
  <si>
    <t>"T5"(1,1+2,2)*2*0,23*6</t>
  </si>
  <si>
    <t>"T6"(1,12+2,32)*2*0,23*21</t>
  </si>
  <si>
    <t>"T7"(1,12+2,32)*2*0,23*5</t>
  </si>
  <si>
    <t>"T8"(1,12+1,68)*2*0,23*6</t>
  </si>
  <si>
    <t>"T14"(1,12+2,32)*2*0,23</t>
  </si>
  <si>
    <t>"T15"(1,1+2,14)*2*0,23</t>
  </si>
  <si>
    <t>Mezisoučet</t>
  </si>
  <si>
    <t>"výměna špaletových oken za špaletové"</t>
  </si>
  <si>
    <t>"T12"(1,55+2,96)*2*0,3*4</t>
  </si>
  <si>
    <t>340291122R</t>
  </si>
  <si>
    <t>Dodatečné ukotvení zdiva ploch.nerez.kotvami k cihel.kon.tl.přes 150mm</t>
  </si>
  <si>
    <t>m</t>
  </si>
  <si>
    <t>489466906</t>
  </si>
  <si>
    <t>"dozdívky T10"</t>
  </si>
  <si>
    <t>(2,34-0,81)*2*10</t>
  </si>
  <si>
    <t>349231811</t>
  </si>
  <si>
    <t>Přizdívka ostění s ozubem z cihel tl do 150 mm</t>
  </si>
  <si>
    <t>-391338371</t>
  </si>
  <si>
    <t>Přizdívka z cihel ostění s ozubem ve vybouraných otvorech, s vysekáním kapes pro zavázaní přes 80 do 150 mm</t>
  </si>
  <si>
    <t>"šikmé špalety oken T8"</t>
  </si>
  <si>
    <t>1,63*0,16*2*6</t>
  </si>
  <si>
    <t>6</t>
  </si>
  <si>
    <t>Úpravy povrchů, podlahy a osazování výplní</t>
  </si>
  <si>
    <t>5</t>
  </si>
  <si>
    <t>612142001</t>
  </si>
  <si>
    <t>Potažení vnitřních stěn sklovláknitým pletivem vtlačeným do tenkovrstvé hmoty</t>
  </si>
  <si>
    <t>-1121926000</t>
  </si>
  <si>
    <t>Potažení vnitřních ploch pletivem v ploše nebo pruzích, na plném podkladu sklovláknitým vtlačením do tmelu stěn</t>
  </si>
  <si>
    <t>"přizdívky T10 včetně přetažení"</t>
  </si>
  <si>
    <t>1,6*1,7*10+"parapety"0,36*10</t>
  </si>
  <si>
    <t>612311131</t>
  </si>
  <si>
    <t>Potažení vnitřních stěn vápenným štukem tloušťky do 3 mm</t>
  </si>
  <si>
    <t>-598320032</t>
  </si>
  <si>
    <t>Potažení vnitřních ploch štukem tloušťky do 3 mm svislých konstrukcí stěn</t>
  </si>
  <si>
    <t>"dozdívky parapetu na perlinku"</t>
  </si>
  <si>
    <t>(2,34-0,81)*1,28*10</t>
  </si>
  <si>
    <t>7</t>
  </si>
  <si>
    <t>612325301</t>
  </si>
  <si>
    <t>Vápenocementová hladká omítka ostění nebo nadpraží</t>
  </si>
  <si>
    <t>-2108488543</t>
  </si>
  <si>
    <t>Vápenocementová omítka ostění nebo nadpraží hladká</t>
  </si>
  <si>
    <t xml:space="preserve">"ssnížené zdivo pod keramický obklad  parapet T8"</t>
  </si>
  <si>
    <t>"1NP"1,27*0,26+(1,26+1,28)*0,27</t>
  </si>
  <si>
    <t>"2NP"1,27*0,27+(1,27+1,28)*(0,25+0,14)</t>
  </si>
  <si>
    <t>8</t>
  </si>
  <si>
    <t>612325302</t>
  </si>
  <si>
    <t>Vápenocementová štuková omítka ostění nebo nadpraží</t>
  </si>
  <si>
    <t>-1075768800</t>
  </si>
  <si>
    <t>Vápenocementová omítka ostění nebo nadpraží štuková</t>
  </si>
  <si>
    <t>"T4"(2,27*2+1,25)*0,1+(2,29*2+1,25)*0,1+(2,28*2+1,25)*0,11*2</t>
  </si>
  <si>
    <t>"T5"(2,27*2+1,25)*0,1*2+(2,28*2+1,25)*0,1*2+(2,32*2+1,24)*0,1+(2,3*2+1,25)*0,1</t>
  </si>
  <si>
    <t>"T15"(2,24+1,27)*0,09+(1,27*2,24-1,2*2,15)</t>
  </si>
  <si>
    <t>"T10"((3,28-2,34)*1,28-(1,1*0,89))*3+((3,26-2,34)*1,28-(1,1*0,89))*7+(3,28-2,34)*0,27*2*3+(3,26-2,34)*0,27*2*7+1,1*0,14*3+1,1*0,1*7</t>
  </si>
  <si>
    <t>"T16"(3,3*2+1,15)*0,18+(3,4*1,48-3,3*1,15)+(3,4*2+1,48)*0,34</t>
  </si>
  <si>
    <t>9</t>
  </si>
  <si>
    <t>612325413</t>
  </si>
  <si>
    <t>Oprava vnitřní vápenocementové hladké omítky stěn v rozsahu plochy do 50%</t>
  </si>
  <si>
    <t>-1211431260</t>
  </si>
  <si>
    <t>Oprava vápenocementové omítky vnitřních ploch hladké, tloušťky do 20 mm stěn, v rozsahu opravované plochy přes 30 do 50%</t>
  </si>
  <si>
    <t>"pod keramický obklad ostění a parapet T6"</t>
  </si>
  <si>
    <t>"1NP"(1,25+1,3*2)*0,29+(1,27+1,3*2)*0,29*2+(1,27+1,25*2)*0,25</t>
  </si>
  <si>
    <t>"2NP"(1,25+1,2*2)*0,25*3+(1,27+1,25*2)*0,27</t>
  </si>
  <si>
    <t xml:space="preserve">"pod keramický obklad ostění  T8"</t>
  </si>
  <si>
    <t>"1NP"(0,6*2)*0,26+(0,6*4)*0,27</t>
  </si>
  <si>
    <t>"2NP"(0,6*2)*0,27+(0,6*2)*0,25+(0,53*2)*0,25</t>
  </si>
  <si>
    <t>"pod keramický obklad ostění T1"</t>
  </si>
  <si>
    <t>(0,71*2)*0,16*2</t>
  </si>
  <si>
    <t>"pod keramický obklad ostění a parapet T2"</t>
  </si>
  <si>
    <t>(1,8+1,2*2)*0,21*2</t>
  </si>
  <si>
    <t>10</t>
  </si>
  <si>
    <t>612325422</t>
  </si>
  <si>
    <t>Oprava vnitřní vápenocementové štukové omítky stěn v rozsahu plochy do 30%</t>
  </si>
  <si>
    <t>-1498841880</t>
  </si>
  <si>
    <t>Oprava vápenocementové omítky vnitřních ploch štukové dvouvrstvé, tloušťky do 20 mm a tloušťky štuku do 3 mm stěn, v rozsahu opravované plochy přes 10 do 30%</t>
  </si>
  <si>
    <t>"pro úpravu parapetu"</t>
  </si>
  <si>
    <t>"T4"(1,25*3,26-1,2*2,2)+3,26*0,3*2+(1,25*3,27-1,2*2,2)+3,27*0,3*2+(1,25*3,24-1,2*2,2)*2+3,24*0,3*2*2</t>
  </si>
  <si>
    <t>"T5"(1,25*3,26-1,2*2,2)*2+3,26*0,3*6+(1,24*3,26-1,2*2,2)+(1,25*3,24-1,2*2,2)*3+3,24*0,3*6</t>
  </si>
  <si>
    <t>"pro výměnu oken a nový parapet T6"</t>
  </si>
  <si>
    <t>"1NP chodby"(1,24*3,26-1,2*2,3)+(2,44*2+1,24)*0,1</t>
  </si>
  <si>
    <t>"2NP chodby"(1,24*3,25-1,2*2,3)+(2,45*2+1,24)*0,11+(1,22*3,25-1,2*2,3)+(2,45*2+1,22)*0,11+(1,27*3,24-1,2*2,3)*2+(2,44*2+1,27)*0,15*2</t>
  </si>
  <si>
    <t>+(3,25*1,27-1,2*2,3)+(2,45*2+1,27)*0,1+(3,24*1,27-1,2*2,3)+(2,44*2+1,27)*0,1*2+(3,24*1,28-1,2*2,3)+(2,44*2+1,28)*0,1</t>
  </si>
  <si>
    <t>"schodiště"(1,29*3,38-1,2*2,3)*3+(2,46*2+1,29)*0,25*2+(2,43*2+1,29)*0,25+(1,3*3,38-1,2*2,3)+(2,44*2+1,3)*0,25</t>
  </si>
  <si>
    <t>"1NP nad obklad"(1,2*2+1,27)*0,26+(1,13*2+1,18*4+1,25+1,27*2)*0,29</t>
  </si>
  <si>
    <t>"2NP nad obklad"(1,2*2+1,27)*0,27+(1,23*4+1,2*2+1,25*3)*0,26</t>
  </si>
  <si>
    <t>"pro výměnu oken a nový parapet T7"</t>
  </si>
  <si>
    <t>"1NP chodby"(1,23*3,26-1,2*2,3)+(2,45*2+1,23)*0,1</t>
  </si>
  <si>
    <t>"2NP chodby"(1,27*3,26-1,2*2,3)+(2,47*2+1,27)*0,11+(1,28*3,24-1,2*2,3)+(2,44*2+1,28)*0,15+(1,28*3,25-1,2*2,3)*2+(2,44*2+1,28)*0,1</t>
  </si>
  <si>
    <t>+(1,28*3,24-1,2*2,3)+(2,44*2+1,28)*0,1</t>
  </si>
  <si>
    <t>"pro výměnu oken nad obklad T8"</t>
  </si>
  <si>
    <t>"1NP"1,27*0,11*3+(1,2*2+1,27)*0,26+(1,2*2+1,27)*0,27*2</t>
  </si>
  <si>
    <t>"2NP"(1,27*2+1,28)*0,11+(1,2*2+1,27)*0,27+(1,2*4+1,27+1,28)*0,25</t>
  </si>
  <si>
    <t>"pro výměnu oken a nový parapet T14"</t>
  </si>
  <si>
    <t>(1,28*3,24-1,2*2,3)+(2,38*2+1,28)*0,11</t>
  </si>
  <si>
    <t>"pro úpravu parapetu T15"</t>
  </si>
  <si>
    <t>(1,27*3,25-1,27*2,24)</t>
  </si>
  <si>
    <t>11</t>
  </si>
  <si>
    <t>612325423</t>
  </si>
  <si>
    <t>Oprava vnitřní vápenocementové štukové omítky stěn v rozsahu plochy do 50%</t>
  </si>
  <si>
    <t>-1104057028</t>
  </si>
  <si>
    <t>Oprava vápenocementové omítky vnitřních ploch štukové dvouvrstvé, tloušťky do 20 mm a tloušťky štuku do 3 mm stěn, v rozsahu opravované plochy přes 30 do 50%</t>
  </si>
  <si>
    <t>"nadpraží oken T10"</t>
  </si>
  <si>
    <t>(0,47*1,28)*3+(0,42*1,28)*4+(0,41*1,28)*2+(0,45*1,28)</t>
  </si>
  <si>
    <t>"špalety otvoru oken T10 před parapetem"</t>
  </si>
  <si>
    <t>3,28*4*0,3+3,28*2*0,28+3,26*2*0,27+3,26*2*0,3*6</t>
  </si>
  <si>
    <t>"původní parapet oken T10"</t>
  </si>
  <si>
    <t>1,28*0,81*10</t>
  </si>
  <si>
    <t>12</t>
  </si>
  <si>
    <t>619991011</t>
  </si>
  <si>
    <t>Obalení konstrukcí a prvků fólií přilepenou lepící páskou</t>
  </si>
  <si>
    <t>-24635901</t>
  </si>
  <si>
    <t>Zakrytí vnitřních ploch před znečištěním včetně pozdějšího odkrytí konstrukcí a prvků obalením fólií a přelepením páskou</t>
  </si>
  <si>
    <t>"dřevěný parapet oken"</t>
  </si>
  <si>
    <t>"P1"1,5*0,3*4</t>
  </si>
  <si>
    <t>"P2"1,25*0,25*15+1,28*0,25*7</t>
  </si>
  <si>
    <t>"P3"1,28*0,4*10</t>
  </si>
  <si>
    <t>"P4"2,07*0,4*2</t>
  </si>
  <si>
    <t>"P5"1,8*0,35*2+1,5*0,35*8</t>
  </si>
  <si>
    <t>"P6"1,28*0,3*3</t>
  </si>
  <si>
    <t>"P7"1,27*0,23</t>
  </si>
  <si>
    <t>"P8"1,3*0,4*4</t>
  </si>
  <si>
    <t>"parapety v tělocvičně"1,5*0,25*8</t>
  </si>
  <si>
    <t>"ústřední topení pod okny a pisoáry"80</t>
  </si>
  <si>
    <t>13</t>
  </si>
  <si>
    <t>619995001</t>
  </si>
  <si>
    <t>Začištění omítek kolem oken, dveří, podlah nebo obkladů</t>
  </si>
  <si>
    <t>-735430062</t>
  </si>
  <si>
    <t>Začištění omítek (s dodáním hmot) kolem oken, dveří, podlah, obkladů apod.</t>
  </si>
  <si>
    <t>"výměna špaletové okno za špaletové"</t>
  </si>
  <si>
    <t>"T1"(2,63+1,5)*2*4-"obklad"(1,5+0,65*2)*2</t>
  </si>
  <si>
    <t>"T2"(2,62+1,47)*2*4</t>
  </si>
  <si>
    <t>"T3"(2,62+1,47)*2*8</t>
  </si>
  <si>
    <t>"T12"(2,9+1,8)*2*4-"obklad"(1,8+1,2*2)*2</t>
  </si>
  <si>
    <t>"T13"(2,65+1,47)*2*4</t>
  </si>
  <si>
    <t>"výměna okna za Euro"</t>
  </si>
  <si>
    <t>"T11"(2,07+1,3)*2*2</t>
  </si>
  <si>
    <t>"výměna okna T9"</t>
  </si>
  <si>
    <t>(0,34+0,82)*2</t>
  </si>
  <si>
    <t>"kolem obkladu"</t>
  </si>
  <si>
    <t>"T1"0,18*2*2</t>
  </si>
  <si>
    <t>"T2"0,21*2*2</t>
  </si>
  <si>
    <t>14</t>
  </si>
  <si>
    <t>619996152R</t>
  </si>
  <si>
    <t>Ochrana podlahy z OSB desek</t>
  </si>
  <si>
    <t>1866622612</t>
  </si>
  <si>
    <t>Ochrana stavebních konstrukcí a samostatných prvků včetně pozdějšího odstranění z OSB desek podlahy</t>
  </si>
  <si>
    <t>"tělocvična a třídy MŠ u oken š. 1,5 m"</t>
  </si>
  <si>
    <t>38*1,5</t>
  </si>
  <si>
    <t>"venkovní i vnitřní dlažba v místě dveří T16"</t>
  </si>
  <si>
    <t>1,5*2</t>
  </si>
  <si>
    <t>622143004</t>
  </si>
  <si>
    <t>Montáž omítkových samolepících začišťovacích profilů pro spojení s okenním rámem</t>
  </si>
  <si>
    <t>1618254478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</si>
  <si>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</si>
  <si>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"T1"(2,63+1,48)*2*4</t>
  </si>
  <si>
    <t>"T2"(2,64+1,27)*2*4</t>
  </si>
  <si>
    <t>"T4"(2,29+1,25)*2*4</t>
  </si>
  <si>
    <t>"T5"(2,29+1,25)*2*6</t>
  </si>
  <si>
    <t>"T6"(2,3+1,25)*2*21</t>
  </si>
  <si>
    <t>"T7"(2,3+1,25)*2*5</t>
  </si>
  <si>
    <t>"T8"(1,68+1,26)*2*6</t>
  </si>
  <si>
    <t>"T9"(0,82+0,32)*2</t>
  </si>
  <si>
    <t>"T10"(0,89+1,09)*2*10</t>
  </si>
  <si>
    <t>"T11"(1,3+2,07)*2*2</t>
  </si>
  <si>
    <t>"T12"(2,9+1,73)*2*4</t>
  </si>
  <si>
    <t>"T13"(2,64+1,47)*2*4</t>
  </si>
  <si>
    <t>"T14"(2,3+1,28)*2</t>
  </si>
  <si>
    <t>"T15"(2,2+1,27)*2</t>
  </si>
  <si>
    <t>"T16"(3,3*2+1,15)</t>
  </si>
  <si>
    <t>16</t>
  </si>
  <si>
    <t>M</t>
  </si>
  <si>
    <t>590515135R</t>
  </si>
  <si>
    <t>APU lišta - profil pro vnitřní napojení omítek na okenní rám</t>
  </si>
  <si>
    <t>-1003784079</t>
  </si>
  <si>
    <t>567,41*1,05 'Přepočtené koeficientem množství</t>
  </si>
  <si>
    <t>17</t>
  </si>
  <si>
    <t>622326103R</t>
  </si>
  <si>
    <t>Oprava vnější vápenné štukové omítky ostění nebo nadpraží</t>
  </si>
  <si>
    <t>-271230784</t>
  </si>
  <si>
    <t>Oprava vápenné omítky štukové vnějších ploch ostění nebo nadpraží</t>
  </si>
  <si>
    <t>"okna T1"(2,47*2+1,2)*0,18*4</t>
  </si>
  <si>
    <t>"okna T2"(2,47*2+1,22)*0,18*4</t>
  </si>
  <si>
    <t>"okna T3"(2,47*2+1,22)*0,18*4+(2,45*2+1,2)*0,18*4</t>
  </si>
  <si>
    <t>"okna T4"(2,2*2+1,1)*0,15*4</t>
  </si>
  <si>
    <t>"okna T5"(2,2*2+1,1)*0,15*6</t>
  </si>
  <si>
    <t>"okna T6"(2,33*2+1,12)*0,15*21</t>
  </si>
  <si>
    <t>"okna T7"(2,33*2+1,11)*0,15*5</t>
  </si>
  <si>
    <t>"okna T8"(1,68*2+1,12)*0,15*6</t>
  </si>
  <si>
    <t>"okno T9"(0,84*2+0,34)*0,16</t>
  </si>
  <si>
    <t>"okna T10"(0,89*2+1,12)*(0,15*3+0,14*7)</t>
  </si>
  <si>
    <t>"okna T11"(1,25*2+2)*0,07*2</t>
  </si>
  <si>
    <t>"okna T12"6*0,18*4</t>
  </si>
  <si>
    <t>"okna T13"(2,45*2+1,2)*0,18*4</t>
  </si>
  <si>
    <t>"okno T14"(2,32*2+1,11)*0,15</t>
  </si>
  <si>
    <t>"okno T15"(2,14*2+1,1)*0,15</t>
  </si>
  <si>
    <t>"dveře T16"(3,235*2+0,94)*0,19</t>
  </si>
  <si>
    <t>18</t>
  </si>
  <si>
    <t>629991011</t>
  </si>
  <si>
    <t>Zakrytí výplní otvorů a svislých ploch fólií přilepenou lepící páskou</t>
  </si>
  <si>
    <t>-1150304140</t>
  </si>
  <si>
    <t>Zakrytí vnějších ploch před znečištěním včetně pozdějšího odkrytí výplní otvorů a svislých ploch fólií přilepenou lepící páskou</t>
  </si>
  <si>
    <t>"okna a dveře vnitřní i vnější"</t>
  </si>
  <si>
    <t>"T1"(1,2*2,47)*4+(1,27*2,48)*4</t>
  </si>
  <si>
    <t>"T2"(1,2*2,47)*4+(1,27*2,62)*4</t>
  </si>
  <si>
    <t>"T3"(1,2*2,47)*8+(1,27*2,62)*8</t>
  </si>
  <si>
    <t>"T4"(1,1*2,2+1,25*2,3)*4</t>
  </si>
  <si>
    <t>"T5"(1,1*2,2+1,25*2,3)*6</t>
  </si>
  <si>
    <t>"T6"(1,12*2,32+1,25*2,3)*21</t>
  </si>
  <si>
    <t>"T7"(1,12*2,32+1,25*2,3)*5</t>
  </si>
  <si>
    <t>"T8"(1,12*1,68+1,26*1,7)*6</t>
  </si>
  <si>
    <t>"T9"0,34*0,84+0,32*0,82</t>
  </si>
  <si>
    <t>"T10"(1,12*0,89+1,09*0,89)*10</t>
  </si>
  <si>
    <t>"T11"(2*1,25+1,07*1,3)*2</t>
  </si>
  <si>
    <t>"T12"1,6*2,9*4+4,1*4</t>
  </si>
  <si>
    <t>"T13"(1,2*2,45)*4+(1,27*2,65)*4</t>
  </si>
  <si>
    <t>"T14"1,12*2,32+1,28*2,3</t>
  </si>
  <si>
    <t>"T15"1,1*2,14+1,1*2,2</t>
  </si>
  <si>
    <t>"T16"0,94*3,235+1,15+3,3</t>
  </si>
  <si>
    <t>"koberec a stěnách"</t>
  </si>
  <si>
    <t>"u dveří"4</t>
  </si>
  <si>
    <t>"v tělovičně"30</t>
  </si>
  <si>
    <t>"nízké ochrané zábradlí oken MŠ"10</t>
  </si>
  <si>
    <t>19</t>
  </si>
  <si>
    <t>631312142R</t>
  </si>
  <si>
    <t>Vyplnění a začištění rýh v betonových podlahách a mazaninách hloubky do 7 cm a šířky do 20 cm</t>
  </si>
  <si>
    <t>641743232</t>
  </si>
  <si>
    <t>"po výměně dveří T16"1,15</t>
  </si>
  <si>
    <t>20</t>
  </si>
  <si>
    <t>632450121</t>
  </si>
  <si>
    <t>Vyrovnávací cementový potěr tl do 20 mm ze suchých směsí provedený v pásu</t>
  </si>
  <si>
    <t>-1216333615</t>
  </si>
  <si>
    <t>Potěr cementový vyrovnávací ze suchých směsí v pásu o průměrné (střední) tl. od 10 do 20 mm</t>
  </si>
  <si>
    <t>"pod nové vnitřní dřevěné parapety"</t>
  </si>
  <si>
    <t>"T1"1,27*0,16*4</t>
  </si>
  <si>
    <t>"T3"1,47*0,2*4</t>
  </si>
  <si>
    <t>"T4"1,25*0,1*2+1,25*0,11*2</t>
  </si>
  <si>
    <t>"T5"1,25*0,1*3+1,25*0,11*3</t>
  </si>
  <si>
    <t>"T6"1,24*0,1+1,24*0,11*2+1,29*0,25*4+1,27*0,15*2+1,27*0,1*3+1,28*0,1</t>
  </si>
  <si>
    <t>"T7"1,23*0,1+1,27*0,11+1,28*0,15++1,28*0,1*2</t>
  </si>
  <si>
    <t>"T11"2,07*0,28*2</t>
  </si>
  <si>
    <t>"T12"1,8*0,21*2</t>
  </si>
  <si>
    <t>"T13"1,47*0,2*4</t>
  </si>
  <si>
    <t>"T14"1,28*0,11</t>
  </si>
  <si>
    <t>"T15"1,27*0,09</t>
  </si>
  <si>
    <t xml:space="preserve"> Ostatní konstrukce a práce, bourání</t>
  </si>
  <si>
    <t>949101112</t>
  </si>
  <si>
    <t>Lešení pomocné pro objekty pozemních staveb s lešeňovou podlahou v do 3,5 m zatížení do 150 kg/m2</t>
  </si>
  <si>
    <t>-1306370289</t>
  </si>
  <si>
    <t>Lešení pomocné pracovní pro objekty pozemních staveb pro zatížení do 150 kg/m2, o výšce lešeňové podlahy přes 1,9 do 3,5 m</t>
  </si>
  <si>
    <t>"š. 1 m od okna"</t>
  </si>
  <si>
    <t>"T1"6</t>
  </si>
  <si>
    <t>"T2"6</t>
  </si>
  <si>
    <t>"T3"12</t>
  </si>
  <si>
    <t>"T4"5,2</t>
  </si>
  <si>
    <t>"T5"7,8</t>
  </si>
  <si>
    <t>"T6"27,3</t>
  </si>
  <si>
    <t>"T7"6,5</t>
  </si>
  <si>
    <t>"T8"7,8</t>
  </si>
  <si>
    <t>"T9"1</t>
  </si>
  <si>
    <t>"T10"13</t>
  </si>
  <si>
    <t>"T11"4</t>
  </si>
  <si>
    <t>"T12"6</t>
  </si>
  <si>
    <t>"T13"6</t>
  </si>
  <si>
    <t>"T14"1,3</t>
  </si>
  <si>
    <t>"T15"1,5</t>
  </si>
  <si>
    <t>"T16"3</t>
  </si>
  <si>
    <t>22</t>
  </si>
  <si>
    <t>952901105</t>
  </si>
  <si>
    <t>Čištění budov omytí dvojitých nebo zdvojených oken nebo balkonových dveří plochy do 0,6m2</t>
  </si>
  <si>
    <t>-1465042555</t>
  </si>
  <si>
    <t>Čištění budov při provádění oprav a udržovacích prací oken dvojitých nebo zdvojených omytím, plochy do do 0,6 m2</t>
  </si>
  <si>
    <t>"T9"0,32*0,82</t>
  </si>
  <si>
    <t>23</t>
  </si>
  <si>
    <t>952901106</t>
  </si>
  <si>
    <t>Čištění budov omytí dvojitých nebo zdvojených oken nebo balkonových dveří plochy do 1,5m2</t>
  </si>
  <si>
    <t>1663519989</t>
  </si>
  <si>
    <t>Čištění budov při provádění oprav a udržovacích prací oken dvojitých nebo zdvojených omytím, plochy do přes 0,6 do 1,5 m2</t>
  </si>
  <si>
    <t>"T10"1,09*0,89*10</t>
  </si>
  <si>
    <t>24</t>
  </si>
  <si>
    <t>952901107</t>
  </si>
  <si>
    <t>Čištění budov omytí dvojitých nebo zdvojených oken nebo balkonových dveří plochy do 2,5m2</t>
  </si>
  <si>
    <t>515505183</t>
  </si>
  <si>
    <t>Čištění budov při provádění oprav a udržovacích prací oken dvojitých nebo zdvojených omytím, plochy do přes 1,5 do 2,5 m2</t>
  </si>
  <si>
    <t>"T4"1,06*2,15*4</t>
  </si>
  <si>
    <t>"T5"1,06*2,15*6</t>
  </si>
  <si>
    <t>"T6"1,07*2,26*21</t>
  </si>
  <si>
    <t>"T7"1,07*2,26*5</t>
  </si>
  <si>
    <t>"T8"1,07*1,63*8</t>
  </si>
  <si>
    <t>"T14"1,07*2,21</t>
  </si>
  <si>
    <t>"T15"1,06*2,11</t>
  </si>
  <si>
    <t>25</t>
  </si>
  <si>
    <t>952901108</t>
  </si>
  <si>
    <t>Čištění budov omytí dvojitých nebo zdvojených oken nebo balkonových dveří plochy přes 2,5m2</t>
  </si>
  <si>
    <t>-1191257858</t>
  </si>
  <si>
    <t>Čištění budov při provádění oprav a udržovacích prací oken dvojitých nebo zdvojených omytím, plochy do přes 2,5 m2</t>
  </si>
  <si>
    <t>"T1"1,27*2,48*4</t>
  </si>
  <si>
    <t>"T2"1,27*2,64*4</t>
  </si>
  <si>
    <t>"T3"1,27*2,64*8</t>
  </si>
  <si>
    <t>"T11"2,07*1,3*2</t>
  </si>
  <si>
    <t>"T12"1,55*2,96*4</t>
  </si>
  <si>
    <t>"T13"1,27*2,64*4</t>
  </si>
  <si>
    <t>26</t>
  </si>
  <si>
    <t>952901112R</t>
  </si>
  <si>
    <t>Vyčištění budov bytové a občanské výstavby - celkový a průběžný úklid v místech probíhajících stavebních prací a nošení materiálu</t>
  </si>
  <si>
    <t>-311082187</t>
  </si>
  <si>
    <t>27</t>
  </si>
  <si>
    <t>952901123</t>
  </si>
  <si>
    <t>Čištění budov omytí dveří nebo vrat plochy do 5,0m2</t>
  </si>
  <si>
    <t>-922422260</t>
  </si>
  <si>
    <t>Čištění budov při provádění oprav a udržovacích prací dveří nebo vrat omytím, plochy do přes 3,0 do 5,0 m2</t>
  </si>
  <si>
    <t>"T16"1,15*3,3</t>
  </si>
  <si>
    <t>28</t>
  </si>
  <si>
    <t>967031732</t>
  </si>
  <si>
    <t>Přisekání plošné zdiva z cihel pálených na MV nebo MVC tl do 100 mm</t>
  </si>
  <si>
    <t>-1050508326</t>
  </si>
  <si>
    <t>Přisekání (špicování) plošné nebo rovných ostění zdiva z cihel pálených plošné, na maltu vápennou nebo vápenocementovou, tl. na maltu vápennou nebo vápenocementovou, tl. do 100 mm</t>
  </si>
  <si>
    <t>"snížení parapetu"</t>
  </si>
  <si>
    <t>"T4"0,15*1,25*2+1,1*0,11*2+0,16*1,25*2+1,1*0,1*2</t>
  </si>
  <si>
    <t>"T5"0,15*1,25*2+1,1*0,11*2+1,24*0,15+1,24*0,11+0,16*1,25*3+0,1*1,25*3</t>
  </si>
  <si>
    <t>"T8"1,27*0,25+(1,26+1,28)*0,26+1,27*0,26+(1,27+1,28)*0,24+(1,27+1,1)/2*0,16*3+(1,26+1,1)/2*0,16+(1,28+1,1)/2*0,16*2+(1,27+1,28)*0,14</t>
  </si>
  <si>
    <t>"T15"0,17*1,27+0,07*1,1</t>
  </si>
  <si>
    <t>29</t>
  </si>
  <si>
    <t>968062244</t>
  </si>
  <si>
    <t>Vybourání dřevěných rámů oken jednoduchých včetně křídel pl do 1 m2</t>
  </si>
  <si>
    <t>738533093</t>
  </si>
  <si>
    <t>Vybourání dřevěných rámů oken s křídly, dveřních zárubní, vrat, stěn, ostění nebo obkladů rámů oken s křídly jednoduchých, plochy do 1 m2</t>
  </si>
  <si>
    <t>"vnější okno T10"1,12*0,89*6</t>
  </si>
  <si>
    <t>30</t>
  </si>
  <si>
    <t>968062246</t>
  </si>
  <si>
    <t>Vybourání dřevěných rámů oken jednoduchých včetně křídel pl do 4 m2</t>
  </si>
  <si>
    <t>-1880024492</t>
  </si>
  <si>
    <t>Vybourání dřevěných rámů oken s křídly, dveřních zárubní, vrat, stěn, ostění nebo obkladů rámů oken s křídly jednoduchých, plochy do 4 m2</t>
  </si>
  <si>
    <t>"T6"</t>
  </si>
  <si>
    <t>"chodba 1NP"(1,1*2,33+1,1*2,3)</t>
  </si>
  <si>
    <t>"WC 1NP"(1,12*2,33+1,1*2,3)*3+(1,11*2,33+1,1*2,29)</t>
  </si>
  <si>
    <t>"chodba 2NP"(1,12*2,32+1,1*2,3)*2+(1,11*2,32+1,1*2,3)*6</t>
  </si>
  <si>
    <t>"WC 2NP"(1,12*2,32+1,1*2,3)*3+(1,11*2,35+1,1*2,3)</t>
  </si>
  <si>
    <t>"schodiště 2NP"(1,11*2,32+1,1*2,3)*4</t>
  </si>
  <si>
    <t>"T7"</t>
  </si>
  <si>
    <t>"chodba 2NP"(1,12*2,32+1,1*2,3)+(1,11*2,32+1,1*2,3)*3</t>
  </si>
  <si>
    <t>"vnitřní okno T10"</t>
  </si>
  <si>
    <t>(1,1*2,3)*6</t>
  </si>
  <si>
    <t>"okno T14"</t>
  </si>
  <si>
    <t>(1,11*2,32+1,09*2,25)</t>
  </si>
  <si>
    <t>31</t>
  </si>
  <si>
    <t>968062356</t>
  </si>
  <si>
    <t>Vybourání dřevěných rámů oken dvojitých včetně křídel pl do 4 m2</t>
  </si>
  <si>
    <t>-1876544163</t>
  </si>
  <si>
    <t>Vybourání dřevěných rámů oken s křídly, dveřních zárubní, vrat, stěn, ostění nebo obkladů rámů oken s křídly dvojitých, plochy do 4 m2</t>
  </si>
  <si>
    <t>32</t>
  </si>
  <si>
    <t>968062357</t>
  </si>
  <si>
    <t>Vybourání dřevěných rámů oken dvojitých včetně křídel pl přes 4 m2</t>
  </si>
  <si>
    <t>-772603912</t>
  </si>
  <si>
    <t>Vybourání dřevěných rámů oken s křídly, dveřních zárubní, vrat, stěn, ostění nebo obkladů rámů oken s křídly dvojitých, plochy přes 4 m2</t>
  </si>
  <si>
    <t>"T12"1,55*2,97*4</t>
  </si>
  <si>
    <t>33</t>
  </si>
  <si>
    <t>968062374</t>
  </si>
  <si>
    <t>Vybourání dřevěných rámů oken zdvojených včetně křídel pl do 1 m2</t>
  </si>
  <si>
    <t>1553084412</t>
  </si>
  <si>
    <t>Vybourání dřevěných rámů oken s křídly, dveřních zárubní, vrat, stěn, ostění nebo obkladů rámů oken s křídly zdvojených, plochy do 1 m2</t>
  </si>
  <si>
    <t>"T9"0,34*0,84</t>
  </si>
  <si>
    <t>"T10"1,12*0,89*3+1,12*0,96</t>
  </si>
  <si>
    <t>34</t>
  </si>
  <si>
    <t>968062376</t>
  </si>
  <si>
    <t>Vybourání dřevěných rámů oken zdvojených včetně křídel pl do 4 m2</t>
  </si>
  <si>
    <t>301433479</t>
  </si>
  <si>
    <t>Vybourání dřevěných rámů oken s křídly, dveřních zárubní, vrat, stěn, ostění nebo obkladů rámů oken s křídly zdvojených, plochy do 4 m2</t>
  </si>
  <si>
    <t>"T4"1,1*2,2*4</t>
  </si>
  <si>
    <t>"T5"1,1*2,2*6</t>
  </si>
  <si>
    <t>"T8"1,12*1,67*2+1,12*1,69+1,12*1,68*3</t>
  </si>
  <si>
    <t>"T15"1,1*2,15</t>
  </si>
  <si>
    <t>35</t>
  </si>
  <si>
    <t>968062456</t>
  </si>
  <si>
    <t>Vybourání dřevěných dveřních zárubní pl přes 2 m2</t>
  </si>
  <si>
    <t>-526785695</t>
  </si>
  <si>
    <t>Vybourání dřevěných rámů oken s křídly, dveřních zárubní, vrat, stěn, ostění nebo obkladů dveřních zárubní, plochy přes 2 m2</t>
  </si>
  <si>
    <t>"T16"1,15*2,15*2</t>
  </si>
  <si>
    <t>36</t>
  </si>
  <si>
    <t>968095001R</t>
  </si>
  <si>
    <t>Bourání parapetů dřevěných š. do 25 cm</t>
  </si>
  <si>
    <t>2113773359</t>
  </si>
  <si>
    <t>"P1"1,5*4</t>
  </si>
  <si>
    <t>"P4"2,07*2</t>
  </si>
  <si>
    <t>"P5"1,8*2+1,5*8</t>
  </si>
  <si>
    <t>37</t>
  </si>
  <si>
    <t>971033261R</t>
  </si>
  <si>
    <t>Vybourání otvorů ve zdivu cihelném - zvětšení otvoru (NUTNÉ OVĚŘIT ULOŽENÍ PŘEKLADU)</t>
  </si>
  <si>
    <t>kus</t>
  </si>
  <si>
    <t>635824276</t>
  </si>
  <si>
    <t>"dveře T16"</t>
  </si>
  <si>
    <t>38</t>
  </si>
  <si>
    <t>978013161</t>
  </si>
  <si>
    <t>Otlučení (osekání) vnitřní vápenné nebo vápenocementové omítky stěn v rozsahu do 50 %</t>
  </si>
  <si>
    <t>1788173134</t>
  </si>
  <si>
    <t>Otlučení vápenných nebo vápenocementových omítek vnitřních ploch stěn s vyškrabáním spar, s očištěním zdiva, v rozsahu přes 30 do 50 %</t>
  </si>
  <si>
    <t xml:space="preserve">"špalety nad obklad  pro výměnu okna zdvojeného za špaletové T8"</t>
  </si>
  <si>
    <t>1,2*0,25*2+1,2*0,26*2*2+"nadpraží"1,27*0,25+1,27*0,26*2</t>
  </si>
  <si>
    <t>1,2*0,26+1,2*0,24*2*2+"nadpraží"1,27*0,26+1,27*0,24+1,28*0,24</t>
  </si>
  <si>
    <t xml:space="preserve">"špalety nad obklad  pro výměnu okna za špaletové T6"</t>
  </si>
  <si>
    <t>1,2*0,26*2+"nadpraží"1,27*0,26</t>
  </si>
  <si>
    <t>1,13*0,28*2+1,18*0,28*2*2+"nadpraží"1,25*0,28+1,27*0,28*2</t>
  </si>
  <si>
    <t>1,2*0,28*2+"nadpraží"1,27*0,28</t>
  </si>
  <si>
    <t>1,23*0,26*2*2+1,2*0,26*2+"nadpraží"1,25*0,26*3</t>
  </si>
  <si>
    <t>"špalety pro výměnu okna za špaletové T6"</t>
  </si>
  <si>
    <t>"1NP"(2,44*2+1,24)*0,1+"parapet"1,24*0,1</t>
  </si>
  <si>
    <t>"2NP"(2,45*2+1,24)*0,11+(2,45*2+1,22)*0,11+(2,46*2+1,29)*0,26*2+(2,43*2+1,29)*0,26+(2,44*2+1,3)*0,26+(2,44*2+1,27)*0,15*2+(2,45*2+1,27)*0,11</t>
  </si>
  <si>
    <t>+(2,44*2+1,27)*0,11*3+"parapety"1,24*0,11+1,22*0,11+1,29*0,26*3+1,3*0,26+1,27*0,15*2+1,27*0,11*4</t>
  </si>
  <si>
    <t>"špalety pro výměnu okna za špaletové T7"</t>
  </si>
  <si>
    <t>"1NP"(2,45*2+1,23)*0,1+"parapet"1,23*0,1</t>
  </si>
  <si>
    <t>"2NP"(2,47*2+1,27)*0,11+(2,44*2+1,27)*0,15+(2,44*2+1,28)*0,11*2+"parapety"(1,27*0,11+1,27*0,15+1,28*0,11*2)</t>
  </si>
  <si>
    <t>"špalety pro výměnu okna za špaletové T14"</t>
  </si>
  <si>
    <t>(2,38*2+1,28)*0,11+"parapet"1,28*0,11</t>
  </si>
  <si>
    <t>39</t>
  </si>
  <si>
    <t>978013191</t>
  </si>
  <si>
    <t>Otlučení (osekání) vnitřní vápenné nebo vápenocementové omítky stěn v rozsahu do 100 %</t>
  </si>
  <si>
    <t>-1583262581</t>
  </si>
  <si>
    <t>Otlučení vápenných nebo vápenocementových omítek vnitřních ploch stěn s vyškrabáním spar, s očištěním zdiva, v rozsahu přes 50 do 100 %</t>
  </si>
  <si>
    <t>"pro zazdívku a výměnu oken T10"</t>
  </si>
  <si>
    <t>"okna zdvojená"</t>
  </si>
  <si>
    <t>1,28*3,28-1,1*1,15+"špalety"3,28*0,28*2+(3,28-0,86)*0,27*2+"nadpraží"1,28*0,28+1,28*0,17+1,1*0,1</t>
  </si>
  <si>
    <t>1,28*3,26-1,1*1,15+"špalety"3,26*0,28*2+(3,26-0,81)*0,27*2+"nadpraží"1,28*0,28+1,28*0,17+1,1*0,1</t>
  </si>
  <si>
    <t>1,27*3,26-1,1*1,15+"špalety"3,26*0,28*2+(3,26-0,81)*0,27*2+"nadpraží"1,27*0,28+1,28*0,17+1,1*0,1</t>
  </si>
  <si>
    <t>1,28*3,27-1,1*1,15+"špalety"3,27*0,28*2+(3,26-0,86)*0,27*2+"nadpraží"1,28*0,28+1,28*0,17+1,1*0,1</t>
  </si>
  <si>
    <t>"okno dvojité"</t>
  </si>
  <si>
    <t>1,28*3,28-1,1*2,3+"špalety"3,28*0,3*2+(3,28-0,81)*0,11*2+"nadpraží"1,28*0,41*2+"špalety mezi okny"(0,94+1,1)*2*0,13</t>
  </si>
  <si>
    <t>1,28*3,28-1,1*2,3+"špalety"3,28*0,3*2+(3,28-0,85)*0,11*2+"nadpraží"1,28*0,41*2+"špalety mezi okny"(0,9+1,1)*2*0,13</t>
  </si>
  <si>
    <t>1,28*3,26-1,1*2,3+"špalety"3,26*0,27*2+(3,26-0,80)*0,15*2+"nadpraží"1,28*0,42*2+"špalety mezi okny"(0,79+1,1)*2*0,13</t>
  </si>
  <si>
    <t>1,28*3,26-1,1*2,3+"špalety"3,26*0,3*2+(3,26-0,82)*0,11*2+"nadpraží"1,28*0,41*2+"špalety mezi okny"(0,87+1,1)*2*0,13</t>
  </si>
  <si>
    <t>1,27*3,25-1,1*2,3+"špalety"3,25*0,3*2+(3,25-0,82)*0,11*2+"nadpraží"1,27*0,41*2+"špalety mezi okny"(0,89+1,1)*2*0,13</t>
  </si>
  <si>
    <t>1,28*3,27-1,1*2,3+"špalety"3,27*0,3*2+(3,28-0,80)*0,11*2+"nadpraží"1,28*0,41*2+"špalety mezi okny"(0,89+1,1)*2*0,13</t>
  </si>
  <si>
    <t>"vyzděná špaleta okna dvojitého"</t>
  </si>
  <si>
    <t>"T6"(1,1+2,3)*2*0,15*21</t>
  </si>
  <si>
    <t>"T7"(1,1+2,3)*2*0,15*5</t>
  </si>
  <si>
    <t>"T14"(1,1+2,3)*2*0,15</t>
  </si>
  <si>
    <t>"špalety a parapet pro výměnu okna zdvojeného za špaletové T4"</t>
  </si>
  <si>
    <t>1,25*2,25-1,1*2,2+"nadpraží"(1,25*0,15+1,1*0,11)+"ostění"2,25*0,15*2+2,2*0,11*2+"parapet"(1,25*0,15+1,1*0,11)</t>
  </si>
  <si>
    <t>(1,25*2,29-1,1*2,2)+"nadpraží"(1,25*0,15+1,1*0,11)+"ostění"(2,29*0,15*2+2,2*0,11*2)+"parapet"(1,25*0,15+1,1*0,11)</t>
  </si>
  <si>
    <t>(1,25*2,28-1,1*2,2)*2+"nadpraží"(1,25*0,16+1,1*0,1)*2+"ostění"(2,28*0,16*2+2,2*0,1*2)*2+"parapet"(1,25*0,16+1,1*0,1)*2</t>
  </si>
  <si>
    <t>"špalety a parapet pro výměnu okna zdvojeného za špaletové T5"</t>
  </si>
  <si>
    <t>1,25*2,27-1,1*2,2+"nadpraží"(1,25*0,15+1,1*0,11)+"ostění"2,27*0,15*2+2,2*0,11*2+"parapet"(1,25*0,15+1,1*0,11)</t>
  </si>
  <si>
    <t>1,24*2,32-1,1*2,2+"nadpraží"(1,24*0,15+1,1*0,11)+"ostění"2,32*0,15*2+2,2*0,11*2+"parapet"(1,24*0,15+1,1*0,11)</t>
  </si>
  <si>
    <t>1,25*2,28-1,1*2,2+"nadpraží"(1,25*0,16+1,1*0,1)+"ostění"2,28*0,16*2+2,2*0,1*2+"parapet"(1,25*0,16+1,1*0,1)</t>
  </si>
  <si>
    <t>1,25*2,27-1,1*2,2+"nadpraží"(1,25*0,16+1,1*0,1)+"ostění"2,27*0,16*2+2,2*0,1*2+"parapet"(1,25*0,16+1,1*0,1)</t>
  </si>
  <si>
    <t>1,25*2,3-1,1*2,2+"nadpraží"(1,25*0,16+1,1*0,1)+"ostění"2,3*0,16*2+2,2*0,1*2+"parapet"(1,25*0,16+1,1*0,1)</t>
  </si>
  <si>
    <t xml:space="preserve">"špalety  pro výměnu okna zdvojeného za špaletové T8"</t>
  </si>
  <si>
    <t>1,74*0,19*2*3+"nadpraží"(1,27+1,1)/2*0,16*3</t>
  </si>
  <si>
    <t>"špalety a parapet pro výměnu okna zdvojeného za špaletové T15"</t>
  </si>
  <si>
    <t>1,27*2,24-1,1*2,15+"špalety"2,24*0,17*2+2,15*0,07*2+"nadpraží"1,27*0,17+1,1*0,07+"parapet"(1,27*0,17+1,1*0,07)</t>
  </si>
  <si>
    <t>"pro výměnu dveří T16"</t>
  </si>
  <si>
    <t>1,48*3,4-1,15*2,15+"ostění"(3,4*2+1,48)*0,34</t>
  </si>
  <si>
    <t>40</t>
  </si>
  <si>
    <t>978059511</t>
  </si>
  <si>
    <t>Odsekání a odebrání obkladů stěn z vnitřních obkládaček plochy do 1 m2</t>
  </si>
  <si>
    <t>-1560496615</t>
  </si>
  <si>
    <t>Odsekání obkladů stěn včetně otlučení podkladní omítky až na zdivo z obkládaček vnitřních, z jakýchkoliv materiálů, plochy do 1 m2</t>
  </si>
  <si>
    <t>"parapet oken T10 pro dozdívku"</t>
  </si>
  <si>
    <t>(1,28*0,17+1,1*0,1)*4+1,28*0,12*5+1,28*0,15</t>
  </si>
  <si>
    <t>997</t>
  </si>
  <si>
    <t>Přesun sutě</t>
  </si>
  <si>
    <t>41</t>
  </si>
  <si>
    <t>997013213</t>
  </si>
  <si>
    <t>Vnitrostaveništní doprava suti a vybouraných hmot pro budovy v do 12 m ručně</t>
  </si>
  <si>
    <t>t</t>
  </si>
  <si>
    <t>620905568</t>
  </si>
  <si>
    <t>Vnitrostaveništní doprava suti a vybouraných hmot vodorovně do 50 m svisle ručně pro budovy a haly výšky přes 9 do 12 m</t>
  </si>
  <si>
    <t>42</t>
  </si>
  <si>
    <t>997013501</t>
  </si>
  <si>
    <t>Odvoz suti a vybouraných hmot na skládku nebo meziskládku do 1 km se složením</t>
  </si>
  <si>
    <t>-248054738</t>
  </si>
  <si>
    <t>Odvoz suti a vybouraných hmot na skládku nebo meziskládku se složením, na vzdálenost do 1 km</t>
  </si>
  <si>
    <t>43</t>
  </si>
  <si>
    <t>997013509</t>
  </si>
  <si>
    <t>Příplatek k odvozu suti a vybouraných hmot na skládku ZKD 1 km přes 1 km</t>
  </si>
  <si>
    <t>2062240445</t>
  </si>
  <si>
    <t>Odvoz suti a vybouraných hmot na skládku nebo meziskládku se složením, na vzdálenost Příplatek k ceně za každý další i započatý 1 km přes 1 km</t>
  </si>
  <si>
    <t>21,964*19 'Přepočtené koeficientem množství</t>
  </si>
  <si>
    <t>44</t>
  </si>
  <si>
    <t>997013631</t>
  </si>
  <si>
    <t>Poplatek za uložení na skládce (skládkovné) stavebního odpadu směsného kód odpadu 17 09 04</t>
  </si>
  <si>
    <t>1592553582</t>
  </si>
  <si>
    <t>Poplatek za uložení stavebního odpadu na skládce (skládkovné) směsného stavebního a demoličního zatříděného do Katalogu odpadů pod kódem 17 09 04</t>
  </si>
  <si>
    <t>998</t>
  </si>
  <si>
    <t>Přesun hmot</t>
  </si>
  <si>
    <t>45</t>
  </si>
  <si>
    <t>998018002</t>
  </si>
  <si>
    <t>Přesun hmot ruční pro budovy v do 12 m</t>
  </si>
  <si>
    <t>-1810960052</t>
  </si>
  <si>
    <t>Přesun hmot pro budovy občanské výstavby, bydlení, výrobu a služby ruční - bez užití mechanizace vodorovná dopravní vzdálenost do 100 m pro budovy s jakoukoliv nosnou konstrukcí výšky přes 6 do 12 m</t>
  </si>
  <si>
    <t>PSV</t>
  </si>
  <si>
    <t>Práce a dodávky PSV</t>
  </si>
  <si>
    <t>763</t>
  </si>
  <si>
    <t>Konstrukce suché výstavby</t>
  </si>
  <si>
    <t>46</t>
  </si>
  <si>
    <t>763131924R</t>
  </si>
  <si>
    <t xml:space="preserve">Zhotovení otvoru vel. do 1 m2 v SDK podhledu </t>
  </si>
  <si>
    <t>-848093117</t>
  </si>
  <si>
    <t>Zhotovení otvorů v podhledech ze sádrokartonových desek pro výměnu okna, velikost přes 0,50 do 1,00 m2</t>
  </si>
  <si>
    <t>"pro okno T2 v úklid.místnosti"1</t>
  </si>
  <si>
    <t>47</t>
  </si>
  <si>
    <t>763132971</t>
  </si>
  <si>
    <t>Vyspravení SDK podhledu, podkroví plochy do 1 m2 deska 1xA 12,5</t>
  </si>
  <si>
    <t>-1808573729</t>
  </si>
  <si>
    <t>Vyspravení sádrokartonových podhledů nebo podkroví plochy jednotlivě přes 0,50 do 1,00 m2 desky tl. 12,5 mm standardní A</t>
  </si>
  <si>
    <t>48</t>
  </si>
  <si>
    <t>998763402</t>
  </si>
  <si>
    <t>Přesun hmot procentní pro sádrokartonové konstrukce v objektech v do 12 m</t>
  </si>
  <si>
    <t>%</t>
  </si>
  <si>
    <t>1038458421</t>
  </si>
  <si>
    <t>Přesun hmot pro konstrukce montované z desek stanovený procentní sazbou (%) z ceny vodorovná dopravní vzdálenost do 50 m v objektech výšky přes 6 do 12 m</t>
  </si>
  <si>
    <t>764</t>
  </si>
  <si>
    <t>Konstrukce klempířské</t>
  </si>
  <si>
    <t>49</t>
  </si>
  <si>
    <t>764002851</t>
  </si>
  <si>
    <t>Demontáž oplechování parapetů do suti</t>
  </si>
  <si>
    <t>-1913963798</t>
  </si>
  <si>
    <t>Demontáž klempířských konstrukcí oplechování parapetů do suti</t>
  </si>
  <si>
    <t>"jako K1"1,12*10</t>
  </si>
  <si>
    <t>50</t>
  </si>
  <si>
    <t>764216-K1R</t>
  </si>
  <si>
    <t xml:space="preserve">Oplechování parapetů včetně rohů z  Pz plechu rš 240 mm - kompletní provedení dle PD ozn.K1</t>
  </si>
  <si>
    <t>-402033007</t>
  </si>
  <si>
    <t>Oplechování parapetů včetně rohů z Pz plechu rš 240 mm - kompletní provedení dle PD ozn.K1</t>
  </si>
  <si>
    <t>51</t>
  </si>
  <si>
    <t>76421640R</t>
  </si>
  <si>
    <t>Odříznutí stávajícího parapetního plechu v místě pevného rámu okna + doplnění nového oplechování pevného rámu, pozink. plech včetně tmelení</t>
  </si>
  <si>
    <t>-476024976</t>
  </si>
  <si>
    <t>"T1"1,2*4</t>
  </si>
  <si>
    <t>"T2"1,22*4</t>
  </si>
  <si>
    <t>"T3"1,22*4+1,2*4</t>
  </si>
  <si>
    <t>"T4"1,1*21</t>
  </si>
  <si>
    <t>"T5"1,1*6</t>
  </si>
  <si>
    <t>"T6"1,12*21</t>
  </si>
  <si>
    <t>"T7"1,12*5</t>
  </si>
  <si>
    <t>"T8"1,12*6</t>
  </si>
  <si>
    <t>"T9"0,34</t>
  </si>
  <si>
    <t>"T11"2*2</t>
  </si>
  <si>
    <t>"T12"1,5*4</t>
  </si>
  <si>
    <t>"T13"1,2*4</t>
  </si>
  <si>
    <t>"T14"1,12</t>
  </si>
  <si>
    <t>"T15"1,1</t>
  </si>
  <si>
    <t>52</t>
  </si>
  <si>
    <t>998764202</t>
  </si>
  <si>
    <t>Přesun hmot procentní pro konstrukce klempířské v objektech v do 12 m</t>
  </si>
  <si>
    <t>1806206836</t>
  </si>
  <si>
    <t>Přesun hmot pro konstrukce klempířské stanovený procentní sazbou (%) z ceny vodorovná dopravní vzdálenost do 50 m v objektech výšky přes 6 do 12 m</t>
  </si>
  <si>
    <t>766</t>
  </si>
  <si>
    <t>Konstrukce truhlářské</t>
  </si>
  <si>
    <t>53</t>
  </si>
  <si>
    <t>76662-T1R</t>
  </si>
  <si>
    <t>Montáž a dodávka dřevěné špaletové okno, tříkřídlové s nadsvětlíkem, rozměr ve špaletě 1270x2480 mm, Uw = 1,2 W/m²K, kompletní provedení včetně kování,systémového těsnění,připojovací spáry dle PD (tabulka oken) ozn.T1</t>
  </si>
  <si>
    <t>549344145</t>
  </si>
  <si>
    <t>54</t>
  </si>
  <si>
    <t>76662-T2R</t>
  </si>
  <si>
    <t>Montáž a dodávka dřevěné špaletové okno, tříkřídlové s nadsvětlíkem, rozměr ve špaletě 1270x2640 mm, Uw = 1,2 W/m²K, kompletní provedení včetně kování,systémového těsnění,připojovací spáry dle PD (tabulka oken) ozn.T2</t>
  </si>
  <si>
    <t>-1903078165</t>
  </si>
  <si>
    <t>55</t>
  </si>
  <si>
    <t>76662-T3R</t>
  </si>
  <si>
    <t>Montáž a dodávka dřevěné špaletové okno, čtyřkřídlové s nadsvětlíkem, rozměr ve špaletě 1270x2640 mm, Uw = 1,2 W/m²K, kompletní provedení včetně kování,systémového těsnění,připojovací spáry dle PD (tabulka oken) ozn.T3</t>
  </si>
  <si>
    <t>1981414570</t>
  </si>
  <si>
    <t>56</t>
  </si>
  <si>
    <t>76662-T4R</t>
  </si>
  <si>
    <t>Montáž a dodávka dřevěné špaletové okno, tříkřídlové s nadsvětlíkem, rozměr ve špaletě 1060x2150 mm, Uw = 1,2 W/m²K, kompletní provedení včetně kování,systémového těsnění,připojovací spáry dle PD (tabulka oken) ozn.T4</t>
  </si>
  <si>
    <t>-340434815</t>
  </si>
  <si>
    <t>57</t>
  </si>
  <si>
    <t>76662-T5R</t>
  </si>
  <si>
    <t>Montáž a dodávka dřevěné špaletové okno, čtyřkřídlové s nadsvětlíkem, rozměr ve špaletě 1060x2150 mm, Uw = 1,2 W/m²K, kompletní provedení včetně kování,systémového těsnění,připojovací spáry dle PD (tabulka oken) ozn.T5</t>
  </si>
  <si>
    <t>372564415</t>
  </si>
  <si>
    <t>58</t>
  </si>
  <si>
    <t>76662-T6R</t>
  </si>
  <si>
    <t>Montáž a dodávka dřevěné špaletové okno, čtyřkřídlové s nadsvětlíkem, rozměr ve špaletě 1070x2260 mm, Uw = 1,2 W/m²K, kompletní provedení včetně kování,systémového těsnění,připojovací spáry dle PD (tabulka oken) ozn.T6</t>
  </si>
  <si>
    <t>-495032943</t>
  </si>
  <si>
    <t>59</t>
  </si>
  <si>
    <t>76662-T7R</t>
  </si>
  <si>
    <t>Montáž a dodávka dřevěné špaletové okno, tříkřídlové s nadsvětlíkem, rozměr ve špaletě 1070x2260 mm, Uw = 1,2 W/m²K, kompletní provedení včetně kování,systémového těsnění,připojovací spáry dle PD (tabulka oken) ozn.T7</t>
  </si>
  <si>
    <t>-488272172</t>
  </si>
  <si>
    <t>60</t>
  </si>
  <si>
    <t>76662-T8R</t>
  </si>
  <si>
    <t>Montáž a dodávka dřevěné špaletové okno, čtyřkřídlové s nadsvětlíkem, rozměr ve špaletě 1070x1630 mm, Uw = 1,2 W/m²K, kompletní provedení včetně kování,systémového těsnění,připojovací spáry dle PD (tabulka oken) ozn.T8</t>
  </si>
  <si>
    <t>788131789</t>
  </si>
  <si>
    <t>61</t>
  </si>
  <si>
    <t>76662-T9R</t>
  </si>
  <si>
    <t>Montáž a dodávka dřevěné okno, jednokřídlové, otvíravé, sklodělící příčky, zasklení izol.dvojsklo,320x820 mm, Uw = 1,2 W/m²K, kompletní provedení včetně kování,systémového těsnění,připojovací spáry dle PD (tabulka oken) ozn.T9</t>
  </si>
  <si>
    <t>1304845227</t>
  </si>
  <si>
    <t>62</t>
  </si>
  <si>
    <t>76662-T10R</t>
  </si>
  <si>
    <t>Montáž a dodávka dřevěné Eurookno, jednokřídlové, sklopné, sklodělící příčky, zasklení izol.dvojsklo,1090x890 mm, Uw = 1,2 W/m²K, kompletní provedení včetně kování,systémového těsnění,připojovací spáry dle PD (tabulka oken) ozn.T10</t>
  </si>
  <si>
    <t>-231302121</t>
  </si>
  <si>
    <t>63</t>
  </si>
  <si>
    <t>76662-T11R</t>
  </si>
  <si>
    <t>Montáž a dodávka dřevěné Eurookno, 3křídlé, se sloupky,otvíravé/sklopné,pevné, zasklení izol.dvojsklo,2070x1300 mm, Uw = 1,2 W/m²K, kompletní provedení včetně kování,systémového těsnění,připojovací spáry dle PD (tabulka oken) ozn.T11</t>
  </si>
  <si>
    <t>-2126649</t>
  </si>
  <si>
    <t>64</t>
  </si>
  <si>
    <t>76662-T12R</t>
  </si>
  <si>
    <t>Montáž a dodávka dřevěné špaletové okno, čtyřkřídlové s nadsvětlíkem,z ext.zaoblené, rozměr ve špaletě 1550x2960 mm, Uw = 1,2 W/m²K, kompletní provedení včetně kování,systémového těsnění,připojovací spáry dle PD (tabulka oken) ozn.T12</t>
  </si>
  <si>
    <t>975523749</t>
  </si>
  <si>
    <t>65</t>
  </si>
  <si>
    <t>76662-T13R</t>
  </si>
  <si>
    <t>Montáž a dodávka dřevěné špaletové okno, tříkřídlové s nadsvětlíkem, rozměr ve špaletě 1270x2640 mm, Uw = 1,2 W/m²K, kompletní provedení včetně kování,systémového těsnění,připojovací spáry dle PD (tabulka oken) ozn.T13</t>
  </si>
  <si>
    <t>1218647611</t>
  </si>
  <si>
    <t>66</t>
  </si>
  <si>
    <t>76662-T14R</t>
  </si>
  <si>
    <t>Montáž a dodávka dřevěné špaletové okno, čtyřkřídlové s nadsvětlíkem, rozměr ve špaletě 1070x2210 mm, Uw = 1,2 W/m²K, kompletní provedení včetně kování,systémového těsnění,připojovací spáry dle PD (tabulka oken) ozn.T14</t>
  </si>
  <si>
    <t>763740437</t>
  </si>
  <si>
    <t>67</t>
  </si>
  <si>
    <t>76662-T15R</t>
  </si>
  <si>
    <t>Montáž a dodávka dřevěné špaletové okno, tříkřídlové s nadsvětlíkem, rozměr ve špaletě 1060x2110 mm, Uw = 1,2 W/m²K, kompletní provedení včetně kování,systémového těsnění,připojovací spáry dle PD (tabulka oken) ozn.T15</t>
  </si>
  <si>
    <t>-1886164490</t>
  </si>
  <si>
    <t>68</t>
  </si>
  <si>
    <t>76666-T16R</t>
  </si>
  <si>
    <t>Montáž a dodávka dřevěných vchodových dveří 1křídl. se sklopným nadsvětlíkem 94x323,5 cm,zasklení bezpeč.izol dvojsklo,Uw = 1,2 W/m²K,kompletní provedení včetně bezp.kování,zámku,pák.ovladače,prahu,těsnění,připojovací spáry dle PD (tabulka oken) ozn.T16</t>
  </si>
  <si>
    <t>-1642841931</t>
  </si>
  <si>
    <t>69</t>
  </si>
  <si>
    <t>766693912R</t>
  </si>
  <si>
    <t>Demontáž,očištění a zpětná montáž parapetních desek dřevěných, laminovaných šířky do 30 cm délky do 1,6 m po výměně oken</t>
  </si>
  <si>
    <t>-131383828</t>
  </si>
  <si>
    <t>"parapety oken v tělocvičně"8</t>
  </si>
  <si>
    <t>70</t>
  </si>
  <si>
    <t>766694112</t>
  </si>
  <si>
    <t>Montáž parapetních desek dřevěných nebo plastových šířky do 30 cm délky do 1,6 m</t>
  </si>
  <si>
    <t>-907216477</t>
  </si>
  <si>
    <t>Montáž ostatních truhlářských konstrukcí parapetních desek dřevěných nebo plastových šířky do 300 mm, délky přes 1000 do 1600 mm</t>
  </si>
  <si>
    <t>"P1"4</t>
  </si>
  <si>
    <t>"P2"15+7</t>
  </si>
  <si>
    <t>"P3"10</t>
  </si>
  <si>
    <t>"P5"8</t>
  </si>
  <si>
    <t>"P6"3</t>
  </si>
  <si>
    <t>"P7"1</t>
  </si>
  <si>
    <t>"P8"4</t>
  </si>
  <si>
    <t>71</t>
  </si>
  <si>
    <t>61198-P1R</t>
  </si>
  <si>
    <t xml:space="preserve">Parapet vnitřní dřevěný s přesahem s přesahem 30 mm  hl.210 mm délka 1500 mm, provedení masiv s profilovanou přední hranou včetně povrchové úpravy- kompletní porvedení dle PD ozn.P1</t>
  </si>
  <si>
    <t>-1271725910</t>
  </si>
  <si>
    <t>72</t>
  </si>
  <si>
    <t>61198-P2aR</t>
  </si>
  <si>
    <t xml:space="preserve">Parapet vnitřní dřevěný s přesahem s přesahem 30 mm  hl.140 mm délka 1250 mm, provedení masiv s profilovanou přední hranou včetně povrchové úpravy- kompletní porvedení dle PD ozn.P2</t>
  </si>
  <si>
    <t>-1355071898</t>
  </si>
  <si>
    <t>73</t>
  </si>
  <si>
    <t>61198-P2bR</t>
  </si>
  <si>
    <t xml:space="preserve">Parapet vnitřní dřevěný s přesahem s přesahem 30 mm  hl.140 mm délka 1280 mm, provedení masiv s profilovanou přední hranou včetně povrchové úpravy- kompletní porvedení dle PD ozn.P2</t>
  </si>
  <si>
    <t>1016377013</t>
  </si>
  <si>
    <t>74</t>
  </si>
  <si>
    <t>61198-P5aR</t>
  </si>
  <si>
    <t xml:space="preserve">Parapet vnitřní dřevěný s přesahem s přesahem 30 mm  hl.240 mm délka 1500 mm, provedení masiv s profilovanou přední hranou včetně povrchové úpravy- kompletní porvedení dle PD ozn.P5</t>
  </si>
  <si>
    <t>2073827053</t>
  </si>
  <si>
    <t xml:space="preserve">Parapet vnitřní dřevěný s přesahem s přesahem 30 mm  hl.240 mm délka 1500 mm, provedení masiv s profilovanou přední hranou včetně povrchové úpravy- kompletní porvedení dle PD ozn.P5  </t>
  </si>
  <si>
    <t>75</t>
  </si>
  <si>
    <t>61198-P6R</t>
  </si>
  <si>
    <t xml:space="preserve">Parapet vnitřní dřevěný s přesahem s přesahem 30 mm  hl.180 mm délka 1280 mm, provedení masiv s profilovanou přední hranou včetně povrchové úpravy- kompletní porvedení dle PD ozn.P6</t>
  </si>
  <si>
    <t>-1350460001</t>
  </si>
  <si>
    <t xml:space="preserve">Parapet vnitřní dřevěný s přesahem s přesahem 30 mm  hl.180 mm délka 1280 mm, provedení masiv s profilovanou přední hranou včetně povrchové úpravy- kompletní porvedení dle PD ozn.P6 </t>
  </si>
  <si>
    <t>76</t>
  </si>
  <si>
    <t>61198-P7R</t>
  </si>
  <si>
    <t xml:space="preserve">Parapet vnitřní dřevěný s přesahem s přesahem 30 mm  hl.120 mm délka 1270 mm, provedení masiv s profilovanou přední hranou včetně povrchové úpravy- kompletní porvedení dle PD ozn.P7</t>
  </si>
  <si>
    <t>-50485765</t>
  </si>
  <si>
    <t>77</t>
  </si>
  <si>
    <t>61198-P8R</t>
  </si>
  <si>
    <t xml:space="preserve">Parapet vnitřní dřevěný s přesahem s přesahem 30 mm  hl.280 mm délka 1300 mm, provedení masiv s profilovanou přední hranou včetně povrchové úpravy- kompletní porvedení dle PD ozn.P8</t>
  </si>
  <si>
    <t>-1983385568</t>
  </si>
  <si>
    <t>78</t>
  </si>
  <si>
    <t>607941-P3R</t>
  </si>
  <si>
    <t>deska parapetní dřevotřísková vnitřní s přesahem 30 mm povrchová úprava - bílé lamino hl.300 mm délka 1280 mm- kompletní porvedení dle PD ozn.P3</t>
  </si>
  <si>
    <t>391494215</t>
  </si>
  <si>
    <t>79</t>
  </si>
  <si>
    <t>766694113</t>
  </si>
  <si>
    <t>Montáž parapetních desek dřevěných nebo plastových šířky do 30 cm délky do 2,6 m</t>
  </si>
  <si>
    <t>-2117191534</t>
  </si>
  <si>
    <t>Montáž ostatních truhlářských konstrukcí parapetních desek dřevěných nebo plastových šířky do 300 mm, délky přes 1600 do 2600 mm</t>
  </si>
  <si>
    <t>"P4"2</t>
  </si>
  <si>
    <t>"P5"2</t>
  </si>
  <si>
    <t>80</t>
  </si>
  <si>
    <t>607941-P4R</t>
  </si>
  <si>
    <t>deska parapetní dřevotřísková vnitřní s přesahem 30 mm povrchová úprava - bílé lamino hl.280 mm délka 2070 mm- kompletní porvedení dle PD ozn.P4</t>
  </si>
  <si>
    <t>1892784449</t>
  </si>
  <si>
    <t>81</t>
  </si>
  <si>
    <t>61198-P5bR</t>
  </si>
  <si>
    <t xml:space="preserve">Parapet vnitřní dřevěný s přesahem s přesahem 30 mm  hl.240 mm délka 1800 mm, provedení masiv s profilovanou přední hranou včetně povrchové úpravy- kompletní porvedení dle PD ozn.P5</t>
  </si>
  <si>
    <t>-2006033841</t>
  </si>
  <si>
    <t xml:space="preserve">Parapet vnitřní dřevěný s přesahem s přesahem 30 mm  hl.240 mm délka 1800 mm, provedení masiv s profilovanou přední hranou včetně povrchové úpravy- kompletní porvedení dle PD ozn.P5  </t>
  </si>
  <si>
    <t>82</t>
  </si>
  <si>
    <t>998766202</t>
  </si>
  <si>
    <t>Přesun hmot procentní pro konstrukce truhlářské v objektech v do 12 m</t>
  </si>
  <si>
    <t>219957861</t>
  </si>
  <si>
    <t>Přesun hmot pro konstrukce truhlářské stanovený procentní sazbou (%) z ceny vodorovná dopravní vzdálenost do 50 m v objektech výšky přes 6 do 12 m</t>
  </si>
  <si>
    <t>767</t>
  </si>
  <si>
    <t>Konstrukce zámečnické</t>
  </si>
  <si>
    <t>83</t>
  </si>
  <si>
    <t>767661811</t>
  </si>
  <si>
    <t>Demontáž mříží pevných nebo otevíravých</t>
  </si>
  <si>
    <t>-1456559351</t>
  </si>
  <si>
    <t>84</t>
  </si>
  <si>
    <t>767662211R</t>
  </si>
  <si>
    <t>Demontáž a zpětná montáž vnitřních mříží otvíravých</t>
  </si>
  <si>
    <t>-1528174177</t>
  </si>
  <si>
    <t>"okna tělocvičny T2 a T3"8</t>
  </si>
  <si>
    <t>85</t>
  </si>
  <si>
    <t>998767202</t>
  </si>
  <si>
    <t>Přesun hmot procentní pro zámečnické konstrukce v objektech v do 12 m</t>
  </si>
  <si>
    <t>-1215811496</t>
  </si>
  <si>
    <t>Přesun hmot pro zámečnické konstrukce stanovený procentní sazbou (%) z ceny vodorovná dopravní vzdálenost do 50 m v objektech výšky přes 6 do 12 m</t>
  </si>
  <si>
    <t>771</t>
  </si>
  <si>
    <t>Podlahy z dlaždic</t>
  </si>
  <si>
    <t>86</t>
  </si>
  <si>
    <t>771573932</t>
  </si>
  <si>
    <t>Oprava podlah z keramických dlaždic pro mechanické zatížení lepených do 12 ks/m2</t>
  </si>
  <si>
    <t>-707467443</t>
  </si>
  <si>
    <t>Opravy podlah z dlaždic keramických lepených pro vysoké mechanické zatížení, při velikosti dlaždic přes 9 do 12 ks/m2</t>
  </si>
  <si>
    <t>"oprava a doplnění po výměně dveří T16"20</t>
  </si>
  <si>
    <t>87</t>
  </si>
  <si>
    <t>597614095R</t>
  </si>
  <si>
    <t>dlažba keramická slinutá protiskluzná do interiéru i exteriéru shodná se stávající dlažbou přes 9 do 12ks/m2</t>
  </si>
  <si>
    <t>1876580357</t>
  </si>
  <si>
    <t>88</t>
  </si>
  <si>
    <t>771581310R</t>
  </si>
  <si>
    <t>Oprava a doplnění soklíků z dlaždic keramických lepených rovných včetně dodávky dlažby shodné se stávající</t>
  </si>
  <si>
    <t>-1751468203</t>
  </si>
  <si>
    <t>"v místě výměny dveří T16"1,1</t>
  </si>
  <si>
    <t>89</t>
  </si>
  <si>
    <t>998771202</t>
  </si>
  <si>
    <t>Přesun hmot procentní pro podlahy z dlaždic v objektech v do 12 m</t>
  </si>
  <si>
    <t>-424756818</t>
  </si>
  <si>
    <t>Přesun hmot pro podlahy z dlaždic stanovený procentní sazbou (%) z ceny vodorovná dopravní vzdálenost do 50 m v objektech výšky přes 6 do 12 m</t>
  </si>
  <si>
    <t>776</t>
  </si>
  <si>
    <t>Podlahy povlakové</t>
  </si>
  <si>
    <t>90</t>
  </si>
  <si>
    <t>776201904R</t>
  </si>
  <si>
    <t>Oprava a doplnění podlahovin na stěnu textilních plochy do 1 m2 s vyříznutím, očištěním,vyrovnáním podkladu, s napojením na stávající podlahovinu</t>
  </si>
  <si>
    <t>300317018</t>
  </si>
  <si>
    <t>"doplnění po výměně dvěří T16"2</t>
  </si>
  <si>
    <t>91</t>
  </si>
  <si>
    <t>697510003R</t>
  </si>
  <si>
    <t>podlahovina textilní (koberec) shodný se stávajícím</t>
  </si>
  <si>
    <t>-1367224518</t>
  </si>
  <si>
    <t>2*1,1 'Přepočtené koeficientem množství</t>
  </si>
  <si>
    <t>92</t>
  </si>
  <si>
    <t>998776202</t>
  </si>
  <si>
    <t>Přesun hmot procentní pro podlahy povlakové v objektech v do 12 m</t>
  </si>
  <si>
    <t>1704645625</t>
  </si>
  <si>
    <t>Přesun hmot pro podlahy povlakové stanovený procentní sazbou (%) z ceny vodorovná dopravní vzdálenost do 50 m v objektech výšky přes 6 do 12 m</t>
  </si>
  <si>
    <t>781</t>
  </si>
  <si>
    <t>Dokončovací práce - obklady</t>
  </si>
  <si>
    <t>93</t>
  </si>
  <si>
    <t>781473810</t>
  </si>
  <si>
    <t>Demontáž obkladů z obkladaček keramických lepených</t>
  </si>
  <si>
    <t>1750999457</t>
  </si>
  <si>
    <t>Demontáž obkladů z dlaždic keramických lepených</t>
  </si>
  <si>
    <t>" keramický obklad ostění a parapet T6"</t>
  </si>
  <si>
    <t>"1NP"(1,25+1,3*2)*0,28+(1,27+1,3*2)*0,28*2+(1,27+1,25*2)*0,27</t>
  </si>
  <si>
    <t>"2NP"(1,25+1,2*2)*0,26*3+(1,27+1,25*2)*0,28</t>
  </si>
  <si>
    <t>"keramický obklad ostění a parapet T8"</t>
  </si>
  <si>
    <t>"1NP"(0,6*2)*(0,25+0,27*2)+(1,27+1,26+1,28)*0,26+(1,27+1,1)/2*0,16*3</t>
  </si>
  <si>
    <t>"2NP"(0,6*2)*0,26+(0,53*2)*0,24*2+(1,27*0,26)+(1,27+1,28)*0,24+(1,27+1,28)*0,14+(1,27+1,1)/2*0,16*3</t>
  </si>
  <si>
    <t>94</t>
  </si>
  <si>
    <t>781473924</t>
  </si>
  <si>
    <t>Oprava obkladu z obkladaček keramických do 35 ks/m2 lepených</t>
  </si>
  <si>
    <t>-1495164950</t>
  </si>
  <si>
    <t>Opravy obkladů z obkladaček keramických lepených, při velikosti obkladaček přes 25 do 35 ks/m2</t>
  </si>
  <si>
    <t>"ponechaný obklad pro snížení parapetu T8"</t>
  </si>
  <si>
    <t>95</t>
  </si>
  <si>
    <t>59761155R</t>
  </si>
  <si>
    <t>Keramický obklad - shodný se stávajícím obkladem</t>
  </si>
  <si>
    <t>-386450658</t>
  </si>
  <si>
    <t>96</t>
  </si>
  <si>
    <t>781491811</t>
  </si>
  <si>
    <t>Odstranění profilu ukončovacího rohového</t>
  </si>
  <si>
    <t>1169737914</t>
  </si>
  <si>
    <t>Odstranění obkladů – ostatní prvky profily rohové</t>
  </si>
  <si>
    <t>"ostění T6 a parapet"</t>
  </si>
  <si>
    <t>"1NP"1,3*2*3+1,25*2+1,25+1,27*3</t>
  </si>
  <si>
    <t>"2NP"1,25*2*4+1,25*3+1,27</t>
  </si>
  <si>
    <t xml:space="preserve">"ostění  a parapet T8"</t>
  </si>
  <si>
    <t>"1NP"0,6*2*3+1,26+1,27+1,28</t>
  </si>
  <si>
    <t>"2NP"0,6*2+1,27*2+1,28</t>
  </si>
  <si>
    <t>"ostění T1"</t>
  </si>
  <si>
    <t>0,71*2*2</t>
  </si>
  <si>
    <t xml:space="preserve">"ostění  a parapet T2"</t>
  </si>
  <si>
    <t>1,2*3+1,8*2</t>
  </si>
  <si>
    <t>97</t>
  </si>
  <si>
    <t>781491815</t>
  </si>
  <si>
    <t>Odstranění profilu ukončovacího</t>
  </si>
  <si>
    <t>1431876264</t>
  </si>
  <si>
    <t>Odstranění obkladů – ostatní prvky profily ukončovací</t>
  </si>
  <si>
    <t>"ostění T6"</t>
  </si>
  <si>
    <t>"1NP"0,28*2*3+0,27*2</t>
  </si>
  <si>
    <t>"2NP"0,26*2*3+0,28*2</t>
  </si>
  <si>
    <t>"ostění T8"</t>
  </si>
  <si>
    <t>"1NP"0,25*2+0,26*2*2</t>
  </si>
  <si>
    <t>"2NP"0,26*2+0,24*2*2</t>
  </si>
  <si>
    <t>98</t>
  </si>
  <si>
    <t>781494111</t>
  </si>
  <si>
    <t>Plastové profily rohové lepené flexibilním lepidlem</t>
  </si>
  <si>
    <t>-805560368</t>
  </si>
  <si>
    <t>Obklad - dokončující práce profily ukončovací lepené flexibilním lepidlem rohové</t>
  </si>
  <si>
    <t>99</t>
  </si>
  <si>
    <t>781494511</t>
  </si>
  <si>
    <t>Plastové profily ukončovací lepené flexibilním lepidlem</t>
  </si>
  <si>
    <t>-287151160</t>
  </si>
  <si>
    <t>Obklad - dokončující práce profily ukončovací lepené flexibilním lepidlem ukončovací</t>
  </si>
  <si>
    <t>100</t>
  </si>
  <si>
    <t>781571141</t>
  </si>
  <si>
    <t>Montáž obkladů ostění šířky přes 200 do 400 mm lepenými flexibilním lepidlem</t>
  </si>
  <si>
    <t>-1215892271</t>
  </si>
  <si>
    <t>Montáž obkladů ostění z obkladaček keramických lepených flexibilním lepidlem šířky ostění přes 200 do 400 mm</t>
  </si>
  <si>
    <t>" T6"</t>
  </si>
  <si>
    <t>"1NP"(1,3*2)*3+1,25*2</t>
  </si>
  <si>
    <t>"2NP"(1,25*2)*4</t>
  </si>
  <si>
    <t>" T8"</t>
  </si>
  <si>
    <t>"1NP"(0,6*2)*3</t>
  </si>
  <si>
    <t>"2NP"(0,6*2)+(0,53*2)*2</t>
  </si>
  <si>
    <t>" T1"</t>
  </si>
  <si>
    <t>(0,71*2)*2</t>
  </si>
  <si>
    <t>" T2"</t>
  </si>
  <si>
    <t>1,2*2*2</t>
  </si>
  <si>
    <t>101</t>
  </si>
  <si>
    <t>1636346630</t>
  </si>
  <si>
    <t>"1NP"(1,3*2)*3*0,29+1,25*2*0,26</t>
  </si>
  <si>
    <t>"2NP"1,25*2*3*0,26+1,25*2*0,27</t>
  </si>
  <si>
    <t>"1NP"(0,6*2)*0,26+(0,6*2)*0,27*2</t>
  </si>
  <si>
    <t>"2NP"(0,6*2)*0,27+(0,53*2)*2*0,25</t>
  </si>
  <si>
    <t>(0,71*2)*2*0,16</t>
  </si>
  <si>
    <t>1,2*2*2*0,21</t>
  </si>
  <si>
    <t>8,813*1,1 'Přepočtené koeficientem množství</t>
  </si>
  <si>
    <t>102</t>
  </si>
  <si>
    <t>781674114R</t>
  </si>
  <si>
    <t>Montáž obkladů parapetů šířky do 400 mm z dlaždic keramických lepených flexibilním lepidlem</t>
  </si>
  <si>
    <t>-290531259</t>
  </si>
  <si>
    <t>Montáž obkladů parapetů z dlaždic keramických lepených flexibilním lepidlem, šířky parapetu přes 200 do 400 mm</t>
  </si>
  <si>
    <t>"1NP"1,25+1,27*3</t>
  </si>
  <si>
    <t>"2NP"1,25*3+1,27</t>
  </si>
  <si>
    <t>"T8"</t>
  </si>
  <si>
    <t>"1NP"1,27+1,26+1,28</t>
  </si>
  <si>
    <t>"2NP"1,27*2+1,28</t>
  </si>
  <si>
    <t>1,8*2</t>
  </si>
  <si>
    <t>103</t>
  </si>
  <si>
    <t>-1522825344</t>
  </si>
  <si>
    <t>"1NP"1,25*0,29+1,27*2*0,29+1,27*0,26</t>
  </si>
  <si>
    <t>"2NP"1,25*3*0,26+1,27*0,27</t>
  </si>
  <si>
    <t>1,8*2*0,21</t>
  </si>
  <si>
    <t>5,856*1,1 'Přepočtené koeficientem množství</t>
  </si>
  <si>
    <t>104</t>
  </si>
  <si>
    <t>998781202</t>
  </si>
  <si>
    <t>Přesun hmot procentní pro obklady keramické v objektech v do 12 m</t>
  </si>
  <si>
    <t>-1011169405</t>
  </si>
  <si>
    <t>Přesun hmot pro obklady keramické stanovený procentní sazbou (%) z ceny vodorovná dopravní vzdálenost do 50 m v objektech výšky přes 6 do 12 m</t>
  </si>
  <si>
    <t>783</t>
  </si>
  <si>
    <t>Dokončovací práce - nátěry</t>
  </si>
  <si>
    <t>105</t>
  </si>
  <si>
    <t>783301303</t>
  </si>
  <si>
    <t>Bezoplachové odrezivění zámečnických konstrukcí</t>
  </si>
  <si>
    <t>-1026904121</t>
  </si>
  <si>
    <t>Příprava podkladu zámečnických konstrukcí před provedením nátěru odrezivění odrezovačem bezoplachovým</t>
  </si>
  <si>
    <t>"mříže oken vnější"</t>
  </si>
  <si>
    <t>"T1"(1,2*2,5*2)*4</t>
  </si>
  <si>
    <t>"T2"(1,5*2,7*2)*4</t>
  </si>
  <si>
    <t>"T3"(1,5*2,7*2)*4</t>
  </si>
  <si>
    <t>"T4"(1,6*2,8*2)*2</t>
  </si>
  <si>
    <t>"T5"(1,6*2,8*2)*3</t>
  </si>
  <si>
    <t>"T6"(1,6*2,8*2)*5+(1,11*2,35*2)*2+(1,12*2,32*2)*3</t>
  </si>
  <si>
    <t>"T7"(1,6*2,8*2)</t>
  </si>
  <si>
    <t>"T8"(1,12*1,6*2)*3</t>
  </si>
  <si>
    <t>"T11"(2*1,25*2)*2</t>
  </si>
  <si>
    <t>106</t>
  </si>
  <si>
    <t>783301311</t>
  </si>
  <si>
    <t>Odmaštění zámečnických konstrukcí vodou ředitelným odmašťovačem</t>
  </si>
  <si>
    <t>-747372773</t>
  </si>
  <si>
    <t>Příprava podkladu zámečnických konstrukcí před provedením nátěru odmaštění odmašťovačem vodou ředitelným</t>
  </si>
  <si>
    <t>"mříže oken"</t>
  </si>
  <si>
    <t>"T2"(1,5*2,7*2+1,5*2,7*2)*4</t>
  </si>
  <si>
    <t>107</t>
  </si>
  <si>
    <t>783301401</t>
  </si>
  <si>
    <t>Ometení zámečnických konstrukcí</t>
  </si>
  <si>
    <t>-2092786945</t>
  </si>
  <si>
    <t>Příprava podkladu zámečnických konstrukcí před provedením nátěru ometení</t>
  </si>
  <si>
    <t>"mříže oken"266,536</t>
  </si>
  <si>
    <t>108</t>
  </si>
  <si>
    <t>783306801</t>
  </si>
  <si>
    <t>Odstranění nátěru ze zámečnických konstrukcí obroušením</t>
  </si>
  <si>
    <t>1332962756</t>
  </si>
  <si>
    <t>Odstranění nátěrů ze zámečnických konstrukcí obroušením</t>
  </si>
  <si>
    <t>109</t>
  </si>
  <si>
    <t>783314201</t>
  </si>
  <si>
    <t>Základní antikorozní jednonásobný syntetický standardní nátěr zámečnických konstrukcí</t>
  </si>
  <si>
    <t>1801249076</t>
  </si>
  <si>
    <t>Základní antikorozní nátěr zámečnických konstrukcí jednonásobný syntetický standardní</t>
  </si>
  <si>
    <t>110</t>
  </si>
  <si>
    <t>783315101</t>
  </si>
  <si>
    <t>Mezinátěr jednonásobný syntetický standardní zámečnických konstrukcí</t>
  </si>
  <si>
    <t>443817788</t>
  </si>
  <si>
    <t>Mezinátěr zámečnických konstrukcí jednonásobný syntetický standardní</t>
  </si>
  <si>
    <t>111</t>
  </si>
  <si>
    <t>783317101</t>
  </si>
  <si>
    <t>Krycí jednonásobný syntetický standardní nátěr zámečnických konstrukcí</t>
  </si>
  <si>
    <t>820790036</t>
  </si>
  <si>
    <t>Krycí nátěr (email) zámečnických konstrukcí jednonásobný syntetický standardní</t>
  </si>
  <si>
    <t>112</t>
  </si>
  <si>
    <t>783322101</t>
  </si>
  <si>
    <t>Tmelení včetně přebroušení zámečnických konstrukcí disperzním tmelem</t>
  </si>
  <si>
    <t>956977454</t>
  </si>
  <si>
    <t>Tmelení zámečnických konstrukcí včetně přebroušení tmelených míst, tmelem disperzním akrylátovým nebo latexovým</t>
  </si>
  <si>
    <t>113</t>
  </si>
  <si>
    <t>783228990R</t>
  </si>
  <si>
    <t>Příplatek za syntetický nátěr, pevné mříže</t>
  </si>
  <si>
    <t>1993631469</t>
  </si>
  <si>
    <t>"mříže oken vnější"234,136</t>
  </si>
  <si>
    <t>114</t>
  </si>
  <si>
    <t>783823163</t>
  </si>
  <si>
    <t>Penetrační silikátový nátěr omítek stupně členitosti 3</t>
  </si>
  <si>
    <t>1097934780</t>
  </si>
  <si>
    <t>Penetrační nátěr omítek hladkých omítek hladkých, zrnitých tenkovrstvých nebo štukových stupně členitosti 3 silikátový</t>
  </si>
  <si>
    <t>"ostění a nadpraží"</t>
  </si>
  <si>
    <t>115</t>
  </si>
  <si>
    <t>783827443</t>
  </si>
  <si>
    <t>Krycí dvojnásobný silikátový nátěr omítek stupně členitosti 3</t>
  </si>
  <si>
    <t>990347258</t>
  </si>
  <si>
    <t>Krycí (ochranný ) nátěr omítek dvojnásobný hladkých omítek hladkých, zrnitých tenkovrstvých nebo štukových stupně členitosti 3 silikátový</t>
  </si>
  <si>
    <t>"ostění a nadpraží"69,39</t>
  </si>
  <si>
    <t>784</t>
  </si>
  <si>
    <t>Dokončovací práce - malby a tapety</t>
  </si>
  <si>
    <t>116</t>
  </si>
  <si>
    <t>784111003</t>
  </si>
  <si>
    <t>Oprášení (ometení ) podkladu v místnostech výšky do 5,00 m</t>
  </si>
  <si>
    <t>-836764324</t>
  </si>
  <si>
    <t>Oprášení (ometení) podkladu v místnostech výšky přes 3,80 do 5,00 m</t>
  </si>
  <si>
    <t>"jako penetrace"145,892</t>
  </si>
  <si>
    <t>117</t>
  </si>
  <si>
    <t>784171101</t>
  </si>
  <si>
    <t>Zakrytí vnitřních podlah včetně pozdějšího odkrytí</t>
  </si>
  <si>
    <t>202977396</t>
  </si>
  <si>
    <t>Zakrytí nemalovaných ploch (materiál ve specifikaci) včetně pozdějšího odkrytí podlah</t>
  </si>
  <si>
    <t>"š.1,5 m od oken"</t>
  </si>
  <si>
    <t>"tělocvična a třídy MŠ"</t>
  </si>
  <si>
    <t>"T1"9</t>
  </si>
  <si>
    <t>"T4"8</t>
  </si>
  <si>
    <t>"T5"12</t>
  </si>
  <si>
    <t>"T6"41</t>
  </si>
  <si>
    <t>"T7"10</t>
  </si>
  <si>
    <t>"T8"12,5</t>
  </si>
  <si>
    <t>"T9"1,5</t>
  </si>
  <si>
    <t>"T10"20</t>
  </si>
  <si>
    <t>"T11"6</t>
  </si>
  <si>
    <t>"T12"9</t>
  </si>
  <si>
    <t>"T14"2</t>
  </si>
  <si>
    <t>"T15"2</t>
  </si>
  <si>
    <t>"T16"1,5</t>
  </si>
  <si>
    <t>118</t>
  </si>
  <si>
    <t>581248460</t>
  </si>
  <si>
    <t>fólie pro malířské potřeby textilní, PG 4030-03, 1 x 3 m</t>
  </si>
  <si>
    <t>1723175506</t>
  </si>
  <si>
    <t>191,5*1,05 'Přepočtené koeficientem množství</t>
  </si>
  <si>
    <t>119</t>
  </si>
  <si>
    <t>784181123</t>
  </si>
  <si>
    <t>Hloubková jednonásobná penetrace podkladu v místnostech výšky do 5,00 m</t>
  </si>
  <si>
    <t>-1907814274</t>
  </si>
  <si>
    <t>Penetrace podkladu jednonásobná hloubková v místnostech výšky přes 3,80 do 5,00 m</t>
  </si>
  <si>
    <t>"T1"(2,63*2+1,48)*0,21*4</t>
  </si>
  <si>
    <t>"T2"(2,62*2+1,47)*0,16*4</t>
  </si>
  <si>
    <t>"T3"(2,62*2+1,47)*0,16*4+(2,65*2+1,47)*0,2*4</t>
  </si>
  <si>
    <t>"T4"(3,26-1,6)*0,4*2*2+1,25*0,4*2+(3,24-1,6)*0,26*2*2+1,25*0,26*2</t>
  </si>
  <si>
    <t>"T5"(3,26-1,6)*0,4*2*3+1,25*0,4*3+(3,24-1,6)*0,26*2*3+1,25*0,26*3</t>
  </si>
  <si>
    <t>"T6"(3,26-1,6)*0,41*2+1,24*0,41+(2,42*2+1,25)*0,29+(2,46*2+1,27)*0,29*2+(2,44*2+1,27)*0,26</t>
  </si>
  <si>
    <t>+(3,25-1,6)*0,26*2*2+(1,24+1,22)*0,26+(2,43*2+1,25)*0,25*3+(1,8*2+1,29)*0,25*4+(3,24-1,6)*0,25*2*2+1,27*0,25*2</t>
  </si>
  <si>
    <t>+(3,25-1,6)*0,24*2+(3,24-1,6)*0,24*2*3+(1,27*3+1,28)*0,24+(2,44*2+1,25)*0,27</t>
  </si>
  <si>
    <t>"T7"(3,26-1,6)*0,41*2+1,23*0,41+(3,24-1,6)*0,26*2+1,28*0,26+(3,25-1,6)*0,24*2+(3,24-1,6)*0,24*2+1,28*0,24*2+(3,26-1,6)*0,26*2+1,27*0,26</t>
  </si>
  <si>
    <t>"T8"(1,7*2+1,27)*0,26+(1,71*2+1,27)*0,27*2+(1,74*2+1,27)*0,27+(1,74*4+1,27+1,28)*0,25</t>
  </si>
  <si>
    <t>"T9 i parapet"(1+0,37)*0,3*2</t>
  </si>
  <si>
    <t>"T10"(3,28-1,6)*0,3*2*3+(3,26-1,6)*0,3*2*4+(3,25-1,6)*0,3*2+(3,27-1,6)*0,3*2*2+0,92*0,27*2*10+3,28*0,41*3+1,28*0,42*7+(2,34-1,6)*1,28*10</t>
  </si>
  <si>
    <t>+(1,28*0,92-1,09*0,89)*10</t>
  </si>
  <si>
    <t>"T11"(1,3*2+2,07)*0,25*2</t>
  </si>
  <si>
    <t>"T12"(2,9*2+1,8)*0,21*4</t>
  </si>
  <si>
    <t>"T13"(2,64*2+1,5)*0,2*4</t>
  </si>
  <si>
    <t>"T14"(3,24-1,6)*0,26*2+1,28*0,26</t>
  </si>
  <si>
    <t>"T15"(2,24*2+1,27)*0,09</t>
  </si>
  <si>
    <t>"T16"(3,4-2)*0,19*2+1,48*0,19+(3,3*2+1,15)*0,18+1,48*3,4-1,15*3,3</t>
  </si>
  <si>
    <t>-"keram.obklad"8,82</t>
  </si>
  <si>
    <t>"rezerva 15%"123,1*0,15</t>
  </si>
  <si>
    <t>"SDK podhled"2,4*1,8</t>
  </si>
  <si>
    <t>120</t>
  </si>
  <si>
    <t>784221103</t>
  </si>
  <si>
    <t>Dvojnásobné bílé malby ze směsí za sucha dobře otěruvzdorných v místnostech do 5,00 m</t>
  </si>
  <si>
    <t>-760334275</t>
  </si>
  <si>
    <t>Malby z malířských směsí otěruvzdorných za sucha dvojnásobné, bílé za sucha otěruvzdorné dobře v místnostech výšky přes 3,80 do 5,00 m</t>
  </si>
  <si>
    <t>121</t>
  </si>
  <si>
    <t>784660101</t>
  </si>
  <si>
    <t>Linkrustace s vrchním nátěrem latexovým v místnosti výšky do 3,80 m</t>
  </si>
  <si>
    <t>-1724928719</t>
  </si>
  <si>
    <t>Linkrustace s vrchním nátěrem latexovým v místnostech výšky do 3,80 m</t>
  </si>
  <si>
    <t>"doplnění stávající malby poškozené při demontáži oken"</t>
  </si>
  <si>
    <t>"předpoklad 40 % z celkové plochy"</t>
  </si>
  <si>
    <t>"1NP chodby "</t>
  </si>
  <si>
    <t>(1,6*0,3*2*5+1,25*0,98*5+(1,6-0,98)*0,1*2*5+1,6*0,31*2*2+1,24*0,83+1,23*0,815+(1,6-0,83)*0,1*2+(1,6-0,815)*0,1*2)*0,4</t>
  </si>
  <si>
    <t>(1,6*0,3*2*9+1,6*0,27*2+1,27*(0,81*2+0,82)+1,28*(0,86*2+0,85+0,8*2+0,82+0,81))*0,4</t>
  </si>
  <si>
    <t>"2NP chodby"</t>
  </si>
  <si>
    <t>(1,6*0,15*2*5+1,25*0,95*5+(1,6-0,95)*0,11*2*5+1,6*0,15*2*3+(1,24+1,22+1,27)*0,79+(1,6-0,79)*0,11*2*3)*0,4</t>
  </si>
  <si>
    <t>(1,6*0,1*2*3+1,28*0,81*3+(1,6-0,81)*0,15*2*3+1,6*0,15*2+1,28*0,86+(1,6-0,86)*0,11*2+1,6*0,14*2*6+(1,27*3+1,28*3)*0,84+(1,6-0,84)*0,1*2*6)*0,4</t>
  </si>
  <si>
    <t>"schodiště"</t>
  </si>
  <si>
    <t>((1,6-0,92)*0,25*2*2+(1,6-0,94)*0,25*2*2)*0,4</t>
  </si>
  <si>
    <t>"kabinet"</t>
  </si>
  <si>
    <t>(1,27*1,01+(1,6-1,01)*0,09*2)*0,4</t>
  </si>
  <si>
    <t>"doplnění na vyzdívce oken T10"</t>
  </si>
  <si>
    <t>(1,6-0,81)*1,28*10</t>
  </si>
  <si>
    <t>786</t>
  </si>
  <si>
    <t>Dokončovací práce - čalounické úpravy</t>
  </si>
  <si>
    <t>122</t>
  </si>
  <si>
    <t>78661220R</t>
  </si>
  <si>
    <t>Demontáž a zpětná montáž látkových rolet v kabinetech a třídách</t>
  </si>
  <si>
    <t>ks</t>
  </si>
  <si>
    <t>1906062502</t>
  </si>
  <si>
    <t>"2NP"</t>
  </si>
  <si>
    <t>4+4+2</t>
  </si>
  <si>
    <t>123</t>
  </si>
  <si>
    <t>998786202</t>
  </si>
  <si>
    <t>Přesun hmot procentní pro čalounické úpravy v objektech v do 12 m</t>
  </si>
  <si>
    <t>1836772253</t>
  </si>
  <si>
    <t>Přesun hmot pro čalounické úpravy stanovený procentní sazbou (%) z ceny vodorovná dopravní vzdálenost do 50 m v objektech výšky přes 6 do 12 m</t>
  </si>
  <si>
    <t>787</t>
  </si>
  <si>
    <t>Dokončovací práce - zasklívání</t>
  </si>
  <si>
    <t>124</t>
  </si>
  <si>
    <t>787911115</t>
  </si>
  <si>
    <t>Montáž neprůhledné fólie na sklo</t>
  </si>
  <si>
    <t>-1591357714</t>
  </si>
  <si>
    <t>Zasklívání – ostatní práce montáž fólie na sklo neprůhledné</t>
  </si>
  <si>
    <t>"T1"1,6*1,2*2</t>
  </si>
  <si>
    <t>"T6"1,1*1,5*3</t>
  </si>
  <si>
    <t>125</t>
  </si>
  <si>
    <t>63479031R</t>
  </si>
  <si>
    <t>fólie na sklo neprůhledná dekorační</t>
  </si>
  <si>
    <t>-730447040</t>
  </si>
  <si>
    <t>8,79*1,03 'Přepočtené koeficientem množství</t>
  </si>
  <si>
    <t>126</t>
  </si>
  <si>
    <t>998787202</t>
  </si>
  <si>
    <t>Přesun hmot procentní pro zasklívání v objektech v do 12 m</t>
  </si>
  <si>
    <t>-1661819223</t>
  </si>
  <si>
    <t>Přesun hmot pro zasklívání stanovený procentní sazbou (%) z ceny vodorovná dopravní vzdálenost do 50 m v objektech výšky přes 6 do 12 m</t>
  </si>
  <si>
    <t>HZS</t>
  </si>
  <si>
    <t>Hodinové zúčtovací sazby</t>
  </si>
  <si>
    <t>127</t>
  </si>
  <si>
    <t>HZS1291</t>
  </si>
  <si>
    <t>Hodinová zúčtovací sazba pomocný stavební dělník</t>
  </si>
  <si>
    <t>hod</t>
  </si>
  <si>
    <t>512</t>
  </si>
  <si>
    <t>-1201393171</t>
  </si>
  <si>
    <t>Hodinové zúčtovací sazby profesí HSV zemní a pomocné práce pomocný stavební dělník</t>
  </si>
  <si>
    <t>"odstěhování a zpětné nastěhování nábytku a zařízení z prostoru pro výměnu oken"50</t>
  </si>
  <si>
    <t>VRN</t>
  </si>
  <si>
    <t>Vedlejší rozpočtové náklady</t>
  </si>
  <si>
    <t>VRN1</t>
  </si>
  <si>
    <t>Průzkumné, geodetické a projektové práce</t>
  </si>
  <si>
    <t>128</t>
  </si>
  <si>
    <t>013002000</t>
  </si>
  <si>
    <t>Dílenská a výrobní dokumentace</t>
  </si>
  <si>
    <t>soubor</t>
  </si>
  <si>
    <t>1024</t>
  </si>
  <si>
    <t>1375637004</t>
  </si>
  <si>
    <t>VRN3</t>
  </si>
  <si>
    <t>Zařízení staveniště</t>
  </si>
  <si>
    <t>129</t>
  </si>
  <si>
    <t>030001000</t>
  </si>
  <si>
    <t>-26006083</t>
  </si>
  <si>
    <t>VRN4</t>
  </si>
  <si>
    <t>Inženýrská činnost</t>
  </si>
  <si>
    <t>130</t>
  </si>
  <si>
    <t>045002000</t>
  </si>
  <si>
    <t>Kompletační a koordinační činnost</t>
  </si>
  <si>
    <t>-1460015399</t>
  </si>
  <si>
    <t>131</t>
  </si>
  <si>
    <t>049002000</t>
  </si>
  <si>
    <t>Projednání fyzického vzorku oken se zástupci památkové péče a investora</t>
  </si>
  <si>
    <t>1095329828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</si>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</sst>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21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22</v>
      </c>
      <c r="E8" s="24"/>
      <c r="F8" s="24"/>
      <c r="G8" s="24"/>
      <c r="H8" s="24"/>
      <c r="I8" s="24"/>
      <c r="J8" s="24"/>
      <c r="K8" s="29" t="s">
        <v>23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24</v>
      </c>
      <c r="AL8" s="24"/>
      <c r="AM8" s="24"/>
      <c r="AN8" s="35" t="s">
        <v>25</v>
      </c>
      <c r="AO8" s="24"/>
      <c r="AP8" s="24"/>
      <c r="AQ8" s="24"/>
      <c r="AR8" s="22"/>
      <c r="BE8" s="33"/>
      <c r="BS8" s="19" t="s">
        <v>6</v>
      </c>
    </row>
    <row r="9" s="1" customFormat="1" ht="29.28" customHeight="1">
      <c r="B9" s="23"/>
      <c r="C9" s="24"/>
      <c r="D9" s="28" t="s">
        <v>26</v>
      </c>
      <c r="E9" s="24"/>
      <c r="F9" s="24"/>
      <c r="G9" s="24"/>
      <c r="H9" s="24"/>
      <c r="I9" s="24"/>
      <c r="J9" s="24"/>
      <c r="K9" s="36" t="s">
        <v>27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28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29</v>
      </c>
      <c r="AL10" s="24"/>
      <c r="AM10" s="24"/>
      <c r="AN10" s="29" t="s">
        <v>21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30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31</v>
      </c>
      <c r="AL11" s="24"/>
      <c r="AM11" s="24"/>
      <c r="AN11" s="29" t="s">
        <v>21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32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29</v>
      </c>
      <c r="AL13" s="24"/>
      <c r="AM13" s="24"/>
      <c r="AN13" s="37" t="s">
        <v>33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7" t="s">
        <v>33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4" t="s">
        <v>31</v>
      </c>
      <c r="AL14" s="24"/>
      <c r="AM14" s="24"/>
      <c r="AN14" s="37" t="s">
        <v>33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34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29</v>
      </c>
      <c r="AL16" s="24"/>
      <c r="AM16" s="24"/>
      <c r="AN16" s="29" t="s">
        <v>21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31</v>
      </c>
      <c r="AL17" s="24"/>
      <c r="AM17" s="24"/>
      <c r="AN17" s="29" t="s">
        <v>21</v>
      </c>
      <c r="AO17" s="24"/>
      <c r="AP17" s="24"/>
      <c r="AQ17" s="24"/>
      <c r="AR17" s="22"/>
      <c r="BE17" s="33"/>
      <c r="BS17" s="19" t="s">
        <v>36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29</v>
      </c>
      <c r="AL19" s="24"/>
      <c r="AM19" s="24"/>
      <c r="AN19" s="29" t="s">
        <v>21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31</v>
      </c>
      <c r="AL20" s="24"/>
      <c r="AM20" s="24"/>
      <c r="AN20" s="29" t="s">
        <v>21</v>
      </c>
      <c r="AO20" s="24"/>
      <c r="AP20" s="24"/>
      <c r="AQ20" s="24"/>
      <c r="AR20" s="22"/>
      <c r="BE20" s="33"/>
      <c r="BS20" s="19" t="s">
        <v>36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4"/>
      <c r="AQ25" s="24"/>
      <c r="AR25" s="22"/>
      <c r="BE25" s="33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3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3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3"/>
    </row>
    <row r="29" s="3" customFormat="1" ht="14.4" customHeight="1">
      <c r="A29" s="3"/>
      <c r="B29" s="49"/>
      <c r="C29" s="50"/>
      <c r="D29" s="34" t="s">
        <v>45</v>
      </c>
      <c r="E29" s="50"/>
      <c r="F29" s="34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4" t="s">
        <v>47</v>
      </c>
      <c r="G30" s="50"/>
      <c r="H30" s="50"/>
      <c r="I30" s="50"/>
      <c r="J30" s="50"/>
      <c r="K30" s="50"/>
      <c r="L30" s="51">
        <v>0.14999999999999999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4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4" t="s">
        <v>49</v>
      </c>
      <c r="G32" s="50"/>
      <c r="H32" s="50"/>
      <c r="I32" s="50"/>
      <c r="J32" s="50"/>
      <c r="K32" s="50"/>
      <c r="L32" s="51">
        <v>0.14999999999999999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4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5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4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10/2020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Výměna oken ve dvorní části fasády - 1. a 2. NP, ZŠ a MŠ Praha 5, U Santošky1007/1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4" t="s">
        <v>22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Praha 5, U Santošky 1007/1 a 951/3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4" t="s">
        <v>24</v>
      </c>
      <c r="AJ47" s="43"/>
      <c r="AK47" s="43"/>
      <c r="AL47" s="43"/>
      <c r="AM47" s="75" t="str">
        <f>IF(AN8= "","",AN8)</f>
        <v>1. 10. 2020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4" t="s">
        <v>28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MČ Praha 5, Nám. 14. října 4/1381, Praha 5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4" t="s">
        <v>34</v>
      </c>
      <c r="AJ49" s="43"/>
      <c r="AK49" s="43"/>
      <c r="AL49" s="43"/>
      <c r="AM49" s="76" t="str">
        <f>IF(E17="","",E17)</f>
        <v>PROARCH spol. s r.o.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4" t="s">
        <v>32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4" t="s">
        <v>37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21</v>
      </c>
      <c r="AR54" s="107"/>
      <c r="AS54" s="108">
        <f>ROUND(AS55,2)</f>
        <v>0</v>
      </c>
      <c r="AT54" s="109">
        <f>ROUND(SUM(AV54:AW54),2)</f>
        <v>0</v>
      </c>
      <c r="AU54" s="110">
        <f>ROUND(AU55,5)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ROUND(AZ55,2)</f>
        <v>0</v>
      </c>
      <c r="BA54" s="109">
        <f>ROUND(BA55,2)</f>
        <v>0</v>
      </c>
      <c r="BB54" s="109">
        <f>ROUND(BB55,2)</f>
        <v>0</v>
      </c>
      <c r="BC54" s="109">
        <f>ROUND(BC55,2)</f>
        <v>0</v>
      </c>
      <c r="BD54" s="111">
        <f>ROUND(BD55,2)</f>
        <v>0</v>
      </c>
      <c r="BE54" s="6"/>
      <c r="BS54" s="112" t="s">
        <v>74</v>
      </c>
      <c r="BT54" s="112" t="s">
        <v>75</v>
      </c>
      <c r="BV54" s="112" t="s">
        <v>76</v>
      </c>
      <c r="BW54" s="112" t="s">
        <v>5</v>
      </c>
      <c r="BX54" s="112" t="s">
        <v>77</v>
      </c>
      <c r="CL54" s="112" t="s">
        <v>19</v>
      </c>
    </row>
    <row r="55" s="7" customFormat="1" ht="37.5" customHeight="1">
      <c r="A55" s="113" t="s">
        <v>78</v>
      </c>
      <c r="B55" s="114"/>
      <c r="C55" s="115"/>
      <c r="D55" s="116" t="s">
        <v>14</v>
      </c>
      <c r="E55" s="116"/>
      <c r="F55" s="116"/>
      <c r="G55" s="116"/>
      <c r="H55" s="116"/>
      <c r="I55" s="117"/>
      <c r="J55" s="116" t="s">
        <v>17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'10-2020 - Výměna oken ve ...'!J28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'10-2020 - Výměna oken ve ...'!P96</f>
        <v>0</v>
      </c>
      <c r="AV55" s="122">
        <f>'10-2020 - Výměna oken ve ...'!J31</f>
        <v>0</v>
      </c>
      <c r="AW55" s="122">
        <f>'10-2020 - Výměna oken ve ...'!J32</f>
        <v>0</v>
      </c>
      <c r="AX55" s="122">
        <f>'10-2020 - Výměna oken ve ...'!J33</f>
        <v>0</v>
      </c>
      <c r="AY55" s="122">
        <f>'10-2020 - Výměna oken ve ...'!J34</f>
        <v>0</v>
      </c>
      <c r="AZ55" s="122">
        <f>'10-2020 - Výměna oken ve ...'!F31</f>
        <v>0</v>
      </c>
      <c r="BA55" s="122">
        <f>'10-2020 - Výměna oken ve ...'!F32</f>
        <v>0</v>
      </c>
      <c r="BB55" s="122">
        <f>'10-2020 - Výměna oken ve ...'!F33</f>
        <v>0</v>
      </c>
      <c r="BC55" s="122">
        <f>'10-2020 - Výměna oken ve ...'!F34</f>
        <v>0</v>
      </c>
      <c r="BD55" s="124">
        <f>'10-2020 - Výměna oken ve ...'!F35</f>
        <v>0</v>
      </c>
      <c r="BE55" s="7"/>
      <c r="BT55" s="125" t="s">
        <v>80</v>
      </c>
      <c r="BU55" s="125" t="s">
        <v>81</v>
      </c>
      <c r="BV55" s="125" t="s">
        <v>76</v>
      </c>
      <c r="BW55" s="125" t="s">
        <v>5</v>
      </c>
      <c r="BX55" s="125" t="s">
        <v>77</v>
      </c>
      <c r="CL55" s="125" t="s">
        <v>19</v>
      </c>
    </row>
    <row r="56" s="2" customFormat="1" ht="30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7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</row>
    <row r="57" s="2" customFormat="1" ht="6.96" customHeight="1">
      <c r="A57" s="41"/>
      <c r="B57" s="62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47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</row>
  </sheetData>
  <sheetProtection sheet="1" formatColumns="0" formatRows="0" objects="1" scenarios="1" spinCount="100000" saltValue="QivXEHprqXqL8GE3c398AZc6l14TeUqWLQwY2QVPpM9LPEDbH/FkxiZ7kXRAPtD6JSISY/ckGVMxVxC3gu7qEA==" hashValue="smHkyQiHow8WCqZVKufiJ/e57kAw9vo5PQ7v+jhm74Tror0wUp6VtdVNpAbQx1qer1JzSOOWLWfpYmC9el2U5Q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10-2020 - Výměna oken ve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6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5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9"/>
      <c r="J3" s="128"/>
      <c r="K3" s="128"/>
      <c r="L3" s="22"/>
      <c r="AT3" s="19" t="s">
        <v>82</v>
      </c>
    </row>
    <row r="4" s="1" customFormat="1" ht="24.96" customHeight="1">
      <c r="B4" s="22"/>
      <c r="D4" s="130" t="s">
        <v>83</v>
      </c>
      <c r="I4" s="126"/>
      <c r="L4" s="22"/>
      <c r="M4" s="131" t="s">
        <v>10</v>
      </c>
      <c r="AT4" s="19" t="s">
        <v>4</v>
      </c>
    </row>
    <row r="5" s="1" customFormat="1" ht="6.96" customHeight="1">
      <c r="B5" s="22"/>
      <c r="I5" s="126"/>
      <c r="L5" s="22"/>
    </row>
    <row r="6" s="2" customFormat="1" ht="12" customHeight="1">
      <c r="A6" s="41"/>
      <c r="B6" s="47"/>
      <c r="C6" s="41"/>
      <c r="D6" s="132" t="s">
        <v>16</v>
      </c>
      <c r="E6" s="41"/>
      <c r="F6" s="41"/>
      <c r="G6" s="41"/>
      <c r="H6" s="41"/>
      <c r="I6" s="133"/>
      <c r="J6" s="41"/>
      <c r="K6" s="41"/>
      <c r="L6" s="134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="2" customFormat="1" ht="24.75" customHeight="1">
      <c r="A7" s="41"/>
      <c r="B7" s="47"/>
      <c r="C7" s="41"/>
      <c r="D7" s="41"/>
      <c r="E7" s="135" t="s">
        <v>17</v>
      </c>
      <c r="F7" s="41"/>
      <c r="G7" s="41"/>
      <c r="H7" s="41"/>
      <c r="I7" s="133"/>
      <c r="J7" s="41"/>
      <c r="K7" s="41"/>
      <c r="L7" s="134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</row>
    <row r="8" s="2" customFormat="1">
      <c r="A8" s="41"/>
      <c r="B8" s="47"/>
      <c r="C8" s="41"/>
      <c r="D8" s="41"/>
      <c r="E8" s="41"/>
      <c r="F8" s="41"/>
      <c r="G8" s="41"/>
      <c r="H8" s="41"/>
      <c r="I8" s="133"/>
      <c r="J8" s="41"/>
      <c r="K8" s="41"/>
      <c r="L8" s="134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2" customHeight="1">
      <c r="A9" s="41"/>
      <c r="B9" s="47"/>
      <c r="C9" s="41"/>
      <c r="D9" s="132" t="s">
        <v>18</v>
      </c>
      <c r="E9" s="41"/>
      <c r="F9" s="136" t="s">
        <v>19</v>
      </c>
      <c r="G9" s="41"/>
      <c r="H9" s="41"/>
      <c r="I9" s="137" t="s">
        <v>20</v>
      </c>
      <c r="J9" s="136" t="s">
        <v>21</v>
      </c>
      <c r="K9" s="41"/>
      <c r="L9" s="134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32" t="s">
        <v>22</v>
      </c>
      <c r="E10" s="41"/>
      <c r="F10" s="136" t="s">
        <v>23</v>
      </c>
      <c r="G10" s="41"/>
      <c r="H10" s="41"/>
      <c r="I10" s="137" t="s">
        <v>24</v>
      </c>
      <c r="J10" s="138" t="str">
        <f>'Rekapitulace stavby'!AN8</f>
        <v>1. 10. 2020</v>
      </c>
      <c r="K10" s="41"/>
      <c r="L10" s="134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21.84" customHeight="1">
      <c r="A11" s="41"/>
      <c r="B11" s="47"/>
      <c r="C11" s="41"/>
      <c r="D11" s="139" t="s">
        <v>26</v>
      </c>
      <c r="E11" s="41"/>
      <c r="F11" s="140" t="s">
        <v>27</v>
      </c>
      <c r="G11" s="41"/>
      <c r="H11" s="41"/>
      <c r="I11" s="133"/>
      <c r="J11" s="41"/>
      <c r="K11" s="41"/>
      <c r="L11" s="134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2" t="s">
        <v>28</v>
      </c>
      <c r="E12" s="41"/>
      <c r="F12" s="41"/>
      <c r="G12" s="41"/>
      <c r="H12" s="41"/>
      <c r="I12" s="137" t="s">
        <v>29</v>
      </c>
      <c r="J12" s="136" t="s">
        <v>21</v>
      </c>
      <c r="K12" s="41"/>
      <c r="L12" s="134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8" customHeight="1">
      <c r="A13" s="41"/>
      <c r="B13" s="47"/>
      <c r="C13" s="41"/>
      <c r="D13" s="41"/>
      <c r="E13" s="136" t="s">
        <v>30</v>
      </c>
      <c r="F13" s="41"/>
      <c r="G13" s="41"/>
      <c r="H13" s="41"/>
      <c r="I13" s="137" t="s">
        <v>31</v>
      </c>
      <c r="J13" s="136" t="s">
        <v>21</v>
      </c>
      <c r="K13" s="41"/>
      <c r="L13" s="134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6.96" customHeight="1">
      <c r="A14" s="41"/>
      <c r="B14" s="47"/>
      <c r="C14" s="41"/>
      <c r="D14" s="41"/>
      <c r="E14" s="41"/>
      <c r="F14" s="41"/>
      <c r="G14" s="41"/>
      <c r="H14" s="41"/>
      <c r="I14" s="133"/>
      <c r="J14" s="41"/>
      <c r="K14" s="41"/>
      <c r="L14" s="134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32" t="s">
        <v>32</v>
      </c>
      <c r="E15" s="41"/>
      <c r="F15" s="41"/>
      <c r="G15" s="41"/>
      <c r="H15" s="41"/>
      <c r="I15" s="137" t="s">
        <v>29</v>
      </c>
      <c r="J15" s="35" t="str">
        <f>'Rekapitulace stavby'!AN13</f>
        <v>Vyplň údaj</v>
      </c>
      <c r="K15" s="41"/>
      <c r="L15" s="134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8" customHeight="1">
      <c r="A16" s="41"/>
      <c r="B16" s="47"/>
      <c r="C16" s="41"/>
      <c r="D16" s="41"/>
      <c r="E16" s="35" t="str">
        <f>'Rekapitulace stavby'!E14</f>
        <v>Vyplň údaj</v>
      </c>
      <c r="F16" s="136"/>
      <c r="G16" s="136"/>
      <c r="H16" s="136"/>
      <c r="I16" s="137" t="s">
        <v>31</v>
      </c>
      <c r="J16" s="35" t="str">
        <f>'Rekapitulace stavby'!AN14</f>
        <v>Vyplň údaj</v>
      </c>
      <c r="K16" s="41"/>
      <c r="L16" s="134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6.96" customHeight="1">
      <c r="A17" s="41"/>
      <c r="B17" s="47"/>
      <c r="C17" s="41"/>
      <c r="D17" s="41"/>
      <c r="E17" s="41"/>
      <c r="F17" s="41"/>
      <c r="G17" s="41"/>
      <c r="H17" s="41"/>
      <c r="I17" s="133"/>
      <c r="J17" s="41"/>
      <c r="K17" s="41"/>
      <c r="L17" s="134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32" t="s">
        <v>34</v>
      </c>
      <c r="E18" s="41"/>
      <c r="F18" s="41"/>
      <c r="G18" s="41"/>
      <c r="H18" s="41"/>
      <c r="I18" s="137" t="s">
        <v>29</v>
      </c>
      <c r="J18" s="136" t="s">
        <v>21</v>
      </c>
      <c r="K18" s="41"/>
      <c r="L18" s="134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">
        <v>35</v>
      </c>
      <c r="F19" s="41"/>
      <c r="G19" s="41"/>
      <c r="H19" s="41"/>
      <c r="I19" s="137" t="s">
        <v>31</v>
      </c>
      <c r="J19" s="136" t="s">
        <v>21</v>
      </c>
      <c r="K19" s="41"/>
      <c r="L19" s="134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133"/>
      <c r="J20" s="41"/>
      <c r="K20" s="41"/>
      <c r="L20" s="134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32" t="s">
        <v>37</v>
      </c>
      <c r="E21" s="41"/>
      <c r="F21" s="41"/>
      <c r="G21" s="41"/>
      <c r="H21" s="41"/>
      <c r="I21" s="137" t="s">
        <v>29</v>
      </c>
      <c r="J21" s="136" t="str">
        <f>IF('Rekapitulace stavby'!AN19="","",'Rekapitulace stavby'!AN19)</f>
        <v/>
      </c>
      <c r="K21" s="41"/>
      <c r="L21" s="134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136" t="str">
        <f>IF('Rekapitulace stavby'!E20="","",'Rekapitulace stavby'!E20)</f>
        <v xml:space="preserve"> </v>
      </c>
      <c r="F22" s="41"/>
      <c r="G22" s="41"/>
      <c r="H22" s="41"/>
      <c r="I22" s="137" t="s">
        <v>31</v>
      </c>
      <c r="J22" s="136" t="str">
        <f>IF('Rekapitulace stavby'!AN20="","",'Rekapitulace stavby'!AN20)</f>
        <v/>
      </c>
      <c r="K22" s="41"/>
      <c r="L22" s="134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133"/>
      <c r="J23" s="41"/>
      <c r="K23" s="41"/>
      <c r="L23" s="134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32" t="s">
        <v>39</v>
      </c>
      <c r="E24" s="41"/>
      <c r="F24" s="41"/>
      <c r="G24" s="41"/>
      <c r="H24" s="41"/>
      <c r="I24" s="133"/>
      <c r="J24" s="41"/>
      <c r="K24" s="41"/>
      <c r="L24" s="134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8" customFormat="1" ht="83.25" customHeight="1">
      <c r="A25" s="141"/>
      <c r="B25" s="142"/>
      <c r="C25" s="141"/>
      <c r="D25" s="141"/>
      <c r="E25" s="143" t="s">
        <v>40</v>
      </c>
      <c r="F25" s="143"/>
      <c r="G25" s="143"/>
      <c r="H25" s="143"/>
      <c r="I25" s="144"/>
      <c r="J25" s="141"/>
      <c r="K25" s="141"/>
      <c r="L25" s="145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133"/>
      <c r="J26" s="41"/>
      <c r="K26" s="41"/>
      <c r="L26" s="134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146"/>
      <c r="E27" s="146"/>
      <c r="F27" s="146"/>
      <c r="G27" s="146"/>
      <c r="H27" s="146"/>
      <c r="I27" s="147"/>
      <c r="J27" s="146"/>
      <c r="K27" s="146"/>
      <c r="L27" s="134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25.44" customHeight="1">
      <c r="A28" s="41"/>
      <c r="B28" s="47"/>
      <c r="C28" s="41"/>
      <c r="D28" s="148" t="s">
        <v>41</v>
      </c>
      <c r="E28" s="41"/>
      <c r="F28" s="41"/>
      <c r="G28" s="41"/>
      <c r="H28" s="41"/>
      <c r="I28" s="133"/>
      <c r="J28" s="149">
        <f>ROUND(J96, 2)</f>
        <v>0</v>
      </c>
      <c r="K28" s="41"/>
      <c r="L28" s="134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6"/>
      <c r="E29" s="146"/>
      <c r="F29" s="146"/>
      <c r="G29" s="146"/>
      <c r="H29" s="146"/>
      <c r="I29" s="147"/>
      <c r="J29" s="146"/>
      <c r="K29" s="146"/>
      <c r="L29" s="134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4.4" customHeight="1">
      <c r="A30" s="41"/>
      <c r="B30" s="47"/>
      <c r="C30" s="41"/>
      <c r="D30" s="41"/>
      <c r="E30" s="41"/>
      <c r="F30" s="150" t="s">
        <v>43</v>
      </c>
      <c r="G30" s="41"/>
      <c r="H30" s="41"/>
      <c r="I30" s="151" t="s">
        <v>42</v>
      </c>
      <c r="J30" s="150" t="s">
        <v>44</v>
      </c>
      <c r="K30" s="41"/>
      <c r="L30" s="134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14.4" customHeight="1">
      <c r="A31" s="41"/>
      <c r="B31" s="47"/>
      <c r="C31" s="41"/>
      <c r="D31" s="152" t="s">
        <v>45</v>
      </c>
      <c r="E31" s="132" t="s">
        <v>46</v>
      </c>
      <c r="F31" s="153">
        <f>ROUND((SUM(BE96:BE1008)),  2)</f>
        <v>0</v>
      </c>
      <c r="G31" s="41"/>
      <c r="H31" s="41"/>
      <c r="I31" s="154">
        <v>0.20999999999999999</v>
      </c>
      <c r="J31" s="153">
        <f>ROUND(((SUM(BE96:BE1008))*I31),  2)</f>
        <v>0</v>
      </c>
      <c r="K31" s="41"/>
      <c r="L31" s="134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132" t="s">
        <v>47</v>
      </c>
      <c r="F32" s="153">
        <f>ROUND((SUM(BF96:BF1008)),  2)</f>
        <v>0</v>
      </c>
      <c r="G32" s="41"/>
      <c r="H32" s="41"/>
      <c r="I32" s="154">
        <v>0.14999999999999999</v>
      </c>
      <c r="J32" s="153">
        <f>ROUND(((SUM(BF96:BF1008))*I32),  2)</f>
        <v>0</v>
      </c>
      <c r="K32" s="41"/>
      <c r="L32" s="134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41"/>
      <c r="E33" s="132" t="s">
        <v>48</v>
      </c>
      <c r="F33" s="153">
        <f>ROUND((SUM(BG96:BG1008)),  2)</f>
        <v>0</v>
      </c>
      <c r="G33" s="41"/>
      <c r="H33" s="41"/>
      <c r="I33" s="154">
        <v>0.20999999999999999</v>
      </c>
      <c r="J33" s="153">
        <f>0</f>
        <v>0</v>
      </c>
      <c r="K33" s="41"/>
      <c r="L33" s="134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32" t="s">
        <v>49</v>
      </c>
      <c r="F34" s="153">
        <f>ROUND((SUM(BH96:BH1008)),  2)</f>
        <v>0</v>
      </c>
      <c r="G34" s="41"/>
      <c r="H34" s="41"/>
      <c r="I34" s="154">
        <v>0.14999999999999999</v>
      </c>
      <c r="J34" s="153">
        <f>0</f>
        <v>0</v>
      </c>
      <c r="K34" s="41"/>
      <c r="L34" s="134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2" t="s">
        <v>50</v>
      </c>
      <c r="F35" s="153">
        <f>ROUND((SUM(BI96:BI1008)),  2)</f>
        <v>0</v>
      </c>
      <c r="G35" s="41"/>
      <c r="H35" s="41"/>
      <c r="I35" s="154">
        <v>0</v>
      </c>
      <c r="J35" s="153">
        <f>0</f>
        <v>0</v>
      </c>
      <c r="K35" s="41"/>
      <c r="L35" s="134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6.96" customHeight="1">
      <c r="A36" s="41"/>
      <c r="B36" s="47"/>
      <c r="C36" s="41"/>
      <c r="D36" s="41"/>
      <c r="E36" s="41"/>
      <c r="F36" s="41"/>
      <c r="G36" s="41"/>
      <c r="H36" s="41"/>
      <c r="I36" s="133"/>
      <c r="J36" s="41"/>
      <c r="K36" s="41"/>
      <c r="L36" s="134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25.44" customHeight="1">
      <c r="A37" s="41"/>
      <c r="B37" s="47"/>
      <c r="C37" s="155"/>
      <c r="D37" s="156" t="s">
        <v>51</v>
      </c>
      <c r="E37" s="157"/>
      <c r="F37" s="157"/>
      <c r="G37" s="158" t="s">
        <v>52</v>
      </c>
      <c r="H37" s="159" t="s">
        <v>53</v>
      </c>
      <c r="I37" s="160"/>
      <c r="J37" s="161">
        <f>SUM(J28:J35)</f>
        <v>0</v>
      </c>
      <c r="K37" s="162"/>
      <c r="L37" s="134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163"/>
      <c r="C38" s="164"/>
      <c r="D38" s="164"/>
      <c r="E38" s="164"/>
      <c r="F38" s="164"/>
      <c r="G38" s="164"/>
      <c r="H38" s="164"/>
      <c r="I38" s="165"/>
      <c r="J38" s="164"/>
      <c r="K38" s="164"/>
      <c r="L38" s="134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42" s="2" customFormat="1" ht="6.96" customHeight="1">
      <c r="A42" s="41"/>
      <c r="B42" s="166"/>
      <c r="C42" s="167"/>
      <c r="D42" s="167"/>
      <c r="E42" s="167"/>
      <c r="F42" s="167"/>
      <c r="G42" s="167"/>
      <c r="H42" s="167"/>
      <c r="I42" s="168"/>
      <c r="J42" s="167"/>
      <c r="K42" s="167"/>
      <c r="L42" s="134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4.96" customHeight="1">
      <c r="A43" s="41"/>
      <c r="B43" s="42"/>
      <c r="C43" s="25" t="s">
        <v>84</v>
      </c>
      <c r="D43" s="43"/>
      <c r="E43" s="43"/>
      <c r="F43" s="43"/>
      <c r="G43" s="43"/>
      <c r="H43" s="43"/>
      <c r="I43" s="133"/>
      <c r="J43" s="43"/>
      <c r="K43" s="43"/>
      <c r="L43" s="134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2"/>
      <c r="C44" s="43"/>
      <c r="D44" s="43"/>
      <c r="E44" s="43"/>
      <c r="F44" s="43"/>
      <c r="G44" s="43"/>
      <c r="H44" s="43"/>
      <c r="I44" s="133"/>
      <c r="J44" s="43"/>
      <c r="K44" s="43"/>
      <c r="L44" s="134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12" customHeight="1">
      <c r="A45" s="41"/>
      <c r="B45" s="42"/>
      <c r="C45" s="34" t="s">
        <v>16</v>
      </c>
      <c r="D45" s="43"/>
      <c r="E45" s="43"/>
      <c r="F45" s="43"/>
      <c r="G45" s="43"/>
      <c r="H45" s="43"/>
      <c r="I45" s="133"/>
      <c r="J45" s="43"/>
      <c r="K45" s="43"/>
      <c r="L45" s="134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24.75" customHeight="1">
      <c r="A46" s="41"/>
      <c r="B46" s="42"/>
      <c r="C46" s="43"/>
      <c r="D46" s="43"/>
      <c r="E46" s="72" t="str">
        <f>E7</f>
        <v>Výměna oken ve dvorní části fasády - 1. a 2. NP, ZŠ a MŠ Praha 5, U Santošky1007/1</v>
      </c>
      <c r="F46" s="43"/>
      <c r="G46" s="43"/>
      <c r="H46" s="43"/>
      <c r="I46" s="133"/>
      <c r="J46" s="43"/>
      <c r="K46" s="43"/>
      <c r="L46" s="134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6.96" customHeight="1">
      <c r="A47" s="41"/>
      <c r="B47" s="42"/>
      <c r="C47" s="43"/>
      <c r="D47" s="43"/>
      <c r="E47" s="43"/>
      <c r="F47" s="43"/>
      <c r="G47" s="43"/>
      <c r="H47" s="43"/>
      <c r="I47" s="133"/>
      <c r="J47" s="43"/>
      <c r="K47" s="43"/>
      <c r="L47" s="134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2" customHeight="1">
      <c r="A48" s="41"/>
      <c r="B48" s="42"/>
      <c r="C48" s="34" t="s">
        <v>22</v>
      </c>
      <c r="D48" s="43"/>
      <c r="E48" s="43"/>
      <c r="F48" s="29" t="str">
        <f>F10</f>
        <v xml:space="preserve">Praha 5, U Santošky 1007/1 a 951/3 </v>
      </c>
      <c r="G48" s="43"/>
      <c r="H48" s="43"/>
      <c r="I48" s="137" t="s">
        <v>24</v>
      </c>
      <c r="J48" s="75" t="str">
        <f>IF(J10="","",J10)</f>
        <v>1. 10. 2020</v>
      </c>
      <c r="K48" s="43"/>
      <c r="L48" s="134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6.96" customHeight="1">
      <c r="A49" s="41"/>
      <c r="B49" s="42"/>
      <c r="C49" s="43"/>
      <c r="D49" s="43"/>
      <c r="E49" s="43"/>
      <c r="F49" s="43"/>
      <c r="G49" s="43"/>
      <c r="H49" s="43"/>
      <c r="I49" s="133"/>
      <c r="J49" s="43"/>
      <c r="K49" s="43"/>
      <c r="L49" s="134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25.65" customHeight="1">
      <c r="A50" s="41"/>
      <c r="B50" s="42"/>
      <c r="C50" s="34" t="s">
        <v>28</v>
      </c>
      <c r="D50" s="43"/>
      <c r="E50" s="43"/>
      <c r="F50" s="29" t="str">
        <f>E13</f>
        <v>MČ Praha 5, Nám. 14. října 4/1381, Praha 5</v>
      </c>
      <c r="G50" s="43"/>
      <c r="H50" s="43"/>
      <c r="I50" s="137" t="s">
        <v>34</v>
      </c>
      <c r="J50" s="39" t="str">
        <f>E19</f>
        <v>PROARCH spol. s r.o.</v>
      </c>
      <c r="K50" s="43"/>
      <c r="L50" s="134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5.15" customHeight="1">
      <c r="A51" s="41"/>
      <c r="B51" s="42"/>
      <c r="C51" s="34" t="s">
        <v>32</v>
      </c>
      <c r="D51" s="43"/>
      <c r="E51" s="43"/>
      <c r="F51" s="29" t="str">
        <f>IF(E16="","",E16)</f>
        <v>Vyplň údaj</v>
      </c>
      <c r="G51" s="43"/>
      <c r="H51" s="43"/>
      <c r="I51" s="137" t="s">
        <v>37</v>
      </c>
      <c r="J51" s="39" t="str">
        <f>E22</f>
        <v xml:space="preserve"> </v>
      </c>
      <c r="K51" s="43"/>
      <c r="L51" s="134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0.32" customHeight="1">
      <c r="A52" s="41"/>
      <c r="B52" s="42"/>
      <c r="C52" s="43"/>
      <c r="D52" s="43"/>
      <c r="E52" s="43"/>
      <c r="F52" s="43"/>
      <c r="G52" s="43"/>
      <c r="H52" s="43"/>
      <c r="I52" s="133"/>
      <c r="J52" s="43"/>
      <c r="K52" s="43"/>
      <c r="L52" s="134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29.28" customHeight="1">
      <c r="A53" s="41"/>
      <c r="B53" s="42"/>
      <c r="C53" s="169" t="s">
        <v>85</v>
      </c>
      <c r="D53" s="170"/>
      <c r="E53" s="170"/>
      <c r="F53" s="170"/>
      <c r="G53" s="170"/>
      <c r="H53" s="170"/>
      <c r="I53" s="171"/>
      <c r="J53" s="172" t="s">
        <v>86</v>
      </c>
      <c r="K53" s="170"/>
      <c r="L53" s="134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0.32" customHeight="1">
      <c r="A54" s="41"/>
      <c r="B54" s="42"/>
      <c r="C54" s="43"/>
      <c r="D54" s="43"/>
      <c r="E54" s="43"/>
      <c r="F54" s="43"/>
      <c r="G54" s="43"/>
      <c r="H54" s="43"/>
      <c r="I54" s="133"/>
      <c r="J54" s="43"/>
      <c r="K54" s="43"/>
      <c r="L54" s="134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2.8" customHeight="1">
      <c r="A55" s="41"/>
      <c r="B55" s="42"/>
      <c r="C55" s="173" t="s">
        <v>73</v>
      </c>
      <c r="D55" s="43"/>
      <c r="E55" s="43"/>
      <c r="F55" s="43"/>
      <c r="G55" s="43"/>
      <c r="H55" s="43"/>
      <c r="I55" s="133"/>
      <c r="J55" s="105">
        <f>J96</f>
        <v>0</v>
      </c>
      <c r="K55" s="43"/>
      <c r="L55" s="134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U55" s="19" t="s">
        <v>87</v>
      </c>
    </row>
    <row r="56" s="9" customFormat="1" ht="24.96" customHeight="1">
      <c r="A56" s="9"/>
      <c r="B56" s="174"/>
      <c r="C56" s="175"/>
      <c r="D56" s="176" t="s">
        <v>88</v>
      </c>
      <c r="E56" s="177"/>
      <c r="F56" s="177"/>
      <c r="G56" s="177"/>
      <c r="H56" s="177"/>
      <c r="I56" s="178"/>
      <c r="J56" s="179">
        <f>J97</f>
        <v>0</v>
      </c>
      <c r="K56" s="175"/>
      <c r="L56" s="180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81"/>
      <c r="C57" s="182"/>
      <c r="D57" s="183" t="s">
        <v>89</v>
      </c>
      <c r="E57" s="184"/>
      <c r="F57" s="184"/>
      <c r="G57" s="184"/>
      <c r="H57" s="184"/>
      <c r="I57" s="185"/>
      <c r="J57" s="186">
        <f>J98</f>
        <v>0</v>
      </c>
      <c r="K57" s="182"/>
      <c r="L57" s="187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9.92" customHeight="1">
      <c r="A58" s="10"/>
      <c r="B58" s="181"/>
      <c r="C58" s="182"/>
      <c r="D58" s="183" t="s">
        <v>90</v>
      </c>
      <c r="E58" s="184"/>
      <c r="F58" s="184"/>
      <c r="G58" s="184"/>
      <c r="H58" s="184"/>
      <c r="I58" s="185"/>
      <c r="J58" s="186">
        <f>J129</f>
        <v>0</v>
      </c>
      <c r="K58" s="182"/>
      <c r="L58" s="187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10" customFormat="1" ht="19.92" customHeight="1">
      <c r="A59" s="10"/>
      <c r="B59" s="181"/>
      <c r="C59" s="182"/>
      <c r="D59" s="183" t="s">
        <v>91</v>
      </c>
      <c r="E59" s="184"/>
      <c r="F59" s="184"/>
      <c r="G59" s="184"/>
      <c r="H59" s="184"/>
      <c r="I59" s="185"/>
      <c r="J59" s="186">
        <f>J333</f>
        <v>0</v>
      </c>
      <c r="K59" s="182"/>
      <c r="L59" s="187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="10" customFormat="1" ht="19.92" customHeight="1">
      <c r="A60" s="10"/>
      <c r="B60" s="181"/>
      <c r="C60" s="182"/>
      <c r="D60" s="183" t="s">
        <v>92</v>
      </c>
      <c r="E60" s="184"/>
      <c r="F60" s="184"/>
      <c r="G60" s="184"/>
      <c r="H60" s="184"/>
      <c r="I60" s="185"/>
      <c r="J60" s="186">
        <f>J527</f>
        <v>0</v>
      </c>
      <c r="K60" s="182"/>
      <c r="L60" s="187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9.92" customHeight="1">
      <c r="A61" s="10"/>
      <c r="B61" s="181"/>
      <c r="C61" s="182"/>
      <c r="D61" s="183" t="s">
        <v>93</v>
      </c>
      <c r="E61" s="184"/>
      <c r="F61" s="184"/>
      <c r="G61" s="184"/>
      <c r="H61" s="184"/>
      <c r="I61" s="185"/>
      <c r="J61" s="186">
        <f>J537</f>
        <v>0</v>
      </c>
      <c r="K61" s="182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74"/>
      <c r="C62" s="175"/>
      <c r="D62" s="176" t="s">
        <v>94</v>
      </c>
      <c r="E62" s="177"/>
      <c r="F62" s="177"/>
      <c r="G62" s="177"/>
      <c r="H62" s="177"/>
      <c r="I62" s="178"/>
      <c r="J62" s="179">
        <f>J540</f>
        <v>0</v>
      </c>
      <c r="K62" s="175"/>
      <c r="L62" s="180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81"/>
      <c r="C63" s="182"/>
      <c r="D63" s="183" t="s">
        <v>95</v>
      </c>
      <c r="E63" s="184"/>
      <c r="F63" s="184"/>
      <c r="G63" s="184"/>
      <c r="H63" s="184"/>
      <c r="I63" s="185"/>
      <c r="J63" s="186">
        <f>J541</f>
        <v>0</v>
      </c>
      <c r="K63" s="182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1"/>
      <c r="C64" s="182"/>
      <c r="D64" s="183" t="s">
        <v>96</v>
      </c>
      <c r="E64" s="184"/>
      <c r="F64" s="184"/>
      <c r="G64" s="184"/>
      <c r="H64" s="184"/>
      <c r="I64" s="185"/>
      <c r="J64" s="186">
        <f>J550</f>
        <v>0</v>
      </c>
      <c r="K64" s="182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1"/>
      <c r="C65" s="182"/>
      <c r="D65" s="183" t="s">
        <v>97</v>
      </c>
      <c r="E65" s="184"/>
      <c r="F65" s="184"/>
      <c r="G65" s="184"/>
      <c r="H65" s="184"/>
      <c r="I65" s="185"/>
      <c r="J65" s="186">
        <f>J575</f>
        <v>0</v>
      </c>
      <c r="K65" s="182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82"/>
      <c r="D66" s="183" t="s">
        <v>98</v>
      </c>
      <c r="E66" s="184"/>
      <c r="F66" s="184"/>
      <c r="G66" s="184"/>
      <c r="H66" s="184"/>
      <c r="I66" s="185"/>
      <c r="J66" s="186">
        <f>J648</f>
        <v>0</v>
      </c>
      <c r="K66" s="182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1"/>
      <c r="C67" s="182"/>
      <c r="D67" s="183" t="s">
        <v>99</v>
      </c>
      <c r="E67" s="184"/>
      <c r="F67" s="184"/>
      <c r="G67" s="184"/>
      <c r="H67" s="184"/>
      <c r="I67" s="185"/>
      <c r="J67" s="186">
        <f>J656</f>
        <v>0</v>
      </c>
      <c r="K67" s="182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1"/>
      <c r="C68" s="182"/>
      <c r="D68" s="183" t="s">
        <v>100</v>
      </c>
      <c r="E68" s="184"/>
      <c r="F68" s="184"/>
      <c r="G68" s="184"/>
      <c r="H68" s="184"/>
      <c r="I68" s="185"/>
      <c r="J68" s="186">
        <f>J667</f>
        <v>0</v>
      </c>
      <c r="K68" s="182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1"/>
      <c r="C69" s="182"/>
      <c r="D69" s="183" t="s">
        <v>101</v>
      </c>
      <c r="E69" s="184"/>
      <c r="F69" s="184"/>
      <c r="G69" s="184"/>
      <c r="H69" s="184"/>
      <c r="I69" s="185"/>
      <c r="J69" s="186">
        <f>J677</f>
        <v>0</v>
      </c>
      <c r="K69" s="182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1"/>
      <c r="C70" s="182"/>
      <c r="D70" s="183" t="s">
        <v>102</v>
      </c>
      <c r="E70" s="184"/>
      <c r="F70" s="184"/>
      <c r="G70" s="184"/>
      <c r="H70" s="184"/>
      <c r="I70" s="185"/>
      <c r="J70" s="186">
        <f>J817</f>
        <v>0</v>
      </c>
      <c r="K70" s="182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1"/>
      <c r="C71" s="182"/>
      <c r="D71" s="183" t="s">
        <v>103</v>
      </c>
      <c r="E71" s="184"/>
      <c r="F71" s="184"/>
      <c r="G71" s="184"/>
      <c r="H71" s="184"/>
      <c r="I71" s="185"/>
      <c r="J71" s="186">
        <f>J898</f>
        <v>0</v>
      </c>
      <c r="K71" s="182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1"/>
      <c r="C72" s="182"/>
      <c r="D72" s="183" t="s">
        <v>104</v>
      </c>
      <c r="E72" s="184"/>
      <c r="F72" s="184"/>
      <c r="G72" s="184"/>
      <c r="H72" s="184"/>
      <c r="I72" s="185"/>
      <c r="J72" s="186">
        <f>J975</f>
        <v>0</v>
      </c>
      <c r="K72" s="182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1"/>
      <c r="C73" s="182"/>
      <c r="D73" s="183" t="s">
        <v>105</v>
      </c>
      <c r="E73" s="184"/>
      <c r="F73" s="184"/>
      <c r="G73" s="184"/>
      <c r="H73" s="184"/>
      <c r="I73" s="185"/>
      <c r="J73" s="186">
        <f>J982</f>
        <v>0</v>
      </c>
      <c r="K73" s="182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74"/>
      <c r="C74" s="175"/>
      <c r="D74" s="176" t="s">
        <v>106</v>
      </c>
      <c r="E74" s="177"/>
      <c r="F74" s="177"/>
      <c r="G74" s="177"/>
      <c r="H74" s="177"/>
      <c r="I74" s="178"/>
      <c r="J74" s="179">
        <f>J993</f>
        <v>0</v>
      </c>
      <c r="K74" s="175"/>
      <c r="L74" s="180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9" customFormat="1" ht="24.96" customHeight="1">
      <c r="A75" s="9"/>
      <c r="B75" s="174"/>
      <c r="C75" s="175"/>
      <c r="D75" s="176" t="s">
        <v>107</v>
      </c>
      <c r="E75" s="177"/>
      <c r="F75" s="177"/>
      <c r="G75" s="177"/>
      <c r="H75" s="177"/>
      <c r="I75" s="178"/>
      <c r="J75" s="179">
        <f>J997</f>
        <v>0</v>
      </c>
      <c r="K75" s="175"/>
      <c r="L75" s="180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10" customFormat="1" ht="19.92" customHeight="1">
      <c r="A76" s="10"/>
      <c r="B76" s="181"/>
      <c r="C76" s="182"/>
      <c r="D76" s="183" t="s">
        <v>108</v>
      </c>
      <c r="E76" s="184"/>
      <c r="F76" s="184"/>
      <c r="G76" s="184"/>
      <c r="H76" s="184"/>
      <c r="I76" s="185"/>
      <c r="J76" s="186">
        <f>J998</f>
        <v>0</v>
      </c>
      <c r="K76" s="182"/>
      <c r="L76" s="18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1"/>
      <c r="C77" s="182"/>
      <c r="D77" s="183" t="s">
        <v>109</v>
      </c>
      <c r="E77" s="184"/>
      <c r="F77" s="184"/>
      <c r="G77" s="184"/>
      <c r="H77" s="184"/>
      <c r="I77" s="185"/>
      <c r="J77" s="186">
        <f>J1001</f>
        <v>0</v>
      </c>
      <c r="K77" s="182"/>
      <c r="L77" s="18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1"/>
      <c r="C78" s="182"/>
      <c r="D78" s="183" t="s">
        <v>110</v>
      </c>
      <c r="E78" s="184"/>
      <c r="F78" s="184"/>
      <c r="G78" s="184"/>
      <c r="H78" s="184"/>
      <c r="I78" s="185"/>
      <c r="J78" s="186">
        <f>J1004</f>
        <v>0</v>
      </c>
      <c r="K78" s="182"/>
      <c r="L78" s="18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2" customFormat="1" ht="21.84" customHeight="1">
      <c r="A79" s="41"/>
      <c r="B79" s="42"/>
      <c r="C79" s="43"/>
      <c r="D79" s="43"/>
      <c r="E79" s="43"/>
      <c r="F79" s="43"/>
      <c r="G79" s="43"/>
      <c r="H79" s="43"/>
      <c r="I79" s="133"/>
      <c r="J79" s="43"/>
      <c r="K79" s="43"/>
      <c r="L79" s="134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62"/>
      <c r="C80" s="63"/>
      <c r="D80" s="63"/>
      <c r="E80" s="63"/>
      <c r="F80" s="63"/>
      <c r="G80" s="63"/>
      <c r="H80" s="63"/>
      <c r="I80" s="165"/>
      <c r="J80" s="63"/>
      <c r="K80" s="63"/>
      <c r="L80" s="134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4" s="2" customFormat="1" ht="6.96" customHeight="1">
      <c r="A84" s="41"/>
      <c r="B84" s="64"/>
      <c r="C84" s="65"/>
      <c r="D84" s="65"/>
      <c r="E84" s="65"/>
      <c r="F84" s="65"/>
      <c r="G84" s="65"/>
      <c r="H84" s="65"/>
      <c r="I84" s="168"/>
      <c r="J84" s="65"/>
      <c r="K84" s="65"/>
      <c r="L84" s="134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4.96" customHeight="1">
      <c r="A85" s="41"/>
      <c r="B85" s="42"/>
      <c r="C85" s="25" t="s">
        <v>111</v>
      </c>
      <c r="D85" s="43"/>
      <c r="E85" s="43"/>
      <c r="F85" s="43"/>
      <c r="G85" s="43"/>
      <c r="H85" s="43"/>
      <c r="I85" s="133"/>
      <c r="J85" s="43"/>
      <c r="K85" s="43"/>
      <c r="L85" s="134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133"/>
      <c r="J86" s="43"/>
      <c r="K86" s="43"/>
      <c r="L86" s="134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4" t="s">
        <v>16</v>
      </c>
      <c r="D87" s="43"/>
      <c r="E87" s="43"/>
      <c r="F87" s="43"/>
      <c r="G87" s="43"/>
      <c r="H87" s="43"/>
      <c r="I87" s="133"/>
      <c r="J87" s="43"/>
      <c r="K87" s="43"/>
      <c r="L87" s="134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24.75" customHeight="1">
      <c r="A88" s="41"/>
      <c r="B88" s="42"/>
      <c r="C88" s="43"/>
      <c r="D88" s="43"/>
      <c r="E88" s="72" t="str">
        <f>E7</f>
        <v>Výměna oken ve dvorní části fasády - 1. a 2. NP, ZŠ a MŠ Praha 5, U Santošky1007/1</v>
      </c>
      <c r="F88" s="43"/>
      <c r="G88" s="43"/>
      <c r="H88" s="43"/>
      <c r="I88" s="133"/>
      <c r="J88" s="43"/>
      <c r="K88" s="43"/>
      <c r="L88" s="134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133"/>
      <c r="J89" s="43"/>
      <c r="K89" s="43"/>
      <c r="L89" s="134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4" t="s">
        <v>22</v>
      </c>
      <c r="D90" s="43"/>
      <c r="E90" s="43"/>
      <c r="F90" s="29" t="str">
        <f>F10</f>
        <v xml:space="preserve">Praha 5, U Santošky 1007/1 a 951/3 </v>
      </c>
      <c r="G90" s="43"/>
      <c r="H90" s="43"/>
      <c r="I90" s="137" t="s">
        <v>24</v>
      </c>
      <c r="J90" s="75" t="str">
        <f>IF(J10="","",J10)</f>
        <v>1. 10. 2020</v>
      </c>
      <c r="K90" s="43"/>
      <c r="L90" s="134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133"/>
      <c r="J91" s="43"/>
      <c r="K91" s="43"/>
      <c r="L91" s="134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25.65" customHeight="1">
      <c r="A92" s="41"/>
      <c r="B92" s="42"/>
      <c r="C92" s="34" t="s">
        <v>28</v>
      </c>
      <c r="D92" s="43"/>
      <c r="E92" s="43"/>
      <c r="F92" s="29" t="str">
        <f>E13</f>
        <v>MČ Praha 5, Nám. 14. října 4/1381, Praha 5</v>
      </c>
      <c r="G92" s="43"/>
      <c r="H92" s="43"/>
      <c r="I92" s="137" t="s">
        <v>34</v>
      </c>
      <c r="J92" s="39" t="str">
        <f>E19</f>
        <v>PROARCH spol. s r.o.</v>
      </c>
      <c r="K92" s="43"/>
      <c r="L92" s="134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4" t="s">
        <v>32</v>
      </c>
      <c r="D93" s="43"/>
      <c r="E93" s="43"/>
      <c r="F93" s="29" t="str">
        <f>IF(E16="","",E16)</f>
        <v>Vyplň údaj</v>
      </c>
      <c r="G93" s="43"/>
      <c r="H93" s="43"/>
      <c r="I93" s="137" t="s">
        <v>37</v>
      </c>
      <c r="J93" s="39" t="str">
        <f>E22</f>
        <v xml:space="preserve"> </v>
      </c>
      <c r="K93" s="43"/>
      <c r="L93" s="134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133"/>
      <c r="J94" s="43"/>
      <c r="K94" s="43"/>
      <c r="L94" s="134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8"/>
      <c r="B95" s="189"/>
      <c r="C95" s="190" t="s">
        <v>112</v>
      </c>
      <c r="D95" s="191" t="s">
        <v>60</v>
      </c>
      <c r="E95" s="191" t="s">
        <v>56</v>
      </c>
      <c r="F95" s="191" t="s">
        <v>57</v>
      </c>
      <c r="G95" s="191" t="s">
        <v>113</v>
      </c>
      <c r="H95" s="191" t="s">
        <v>114</v>
      </c>
      <c r="I95" s="192" t="s">
        <v>115</v>
      </c>
      <c r="J95" s="191" t="s">
        <v>86</v>
      </c>
      <c r="K95" s="193" t="s">
        <v>116</v>
      </c>
      <c r="L95" s="194"/>
      <c r="M95" s="95" t="s">
        <v>21</v>
      </c>
      <c r="N95" s="96" t="s">
        <v>45</v>
      </c>
      <c r="O95" s="96" t="s">
        <v>117</v>
      </c>
      <c r="P95" s="96" t="s">
        <v>118</v>
      </c>
      <c r="Q95" s="96" t="s">
        <v>119</v>
      </c>
      <c r="R95" s="96" t="s">
        <v>120</v>
      </c>
      <c r="S95" s="96" t="s">
        <v>121</v>
      </c>
      <c r="T95" s="97" t="s">
        <v>122</v>
      </c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="2" customFormat="1" ht="22.8" customHeight="1">
      <c r="A96" s="41"/>
      <c r="B96" s="42"/>
      <c r="C96" s="102" t="s">
        <v>123</v>
      </c>
      <c r="D96" s="43"/>
      <c r="E96" s="43"/>
      <c r="F96" s="43"/>
      <c r="G96" s="43"/>
      <c r="H96" s="43"/>
      <c r="I96" s="133"/>
      <c r="J96" s="195">
        <f>BK96</f>
        <v>0</v>
      </c>
      <c r="K96" s="43"/>
      <c r="L96" s="47"/>
      <c r="M96" s="98"/>
      <c r="N96" s="196"/>
      <c r="O96" s="99"/>
      <c r="P96" s="197">
        <f>P97+P540+P993+P997</f>
        <v>0</v>
      </c>
      <c r="Q96" s="99"/>
      <c r="R96" s="197">
        <f>R97+R540+R993+R997</f>
        <v>15.829640560000001</v>
      </c>
      <c r="S96" s="99"/>
      <c r="T96" s="198">
        <f>T97+T540+T993+T997</f>
        <v>21.964130100000002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74</v>
      </c>
      <c r="AU96" s="19" t="s">
        <v>87</v>
      </c>
      <c r="BK96" s="199">
        <f>BK97+BK540+BK993+BK997</f>
        <v>0</v>
      </c>
    </row>
    <row r="97" s="12" customFormat="1" ht="25.92" customHeight="1">
      <c r="A97" s="12"/>
      <c r="B97" s="200"/>
      <c r="C97" s="201"/>
      <c r="D97" s="202" t="s">
        <v>74</v>
      </c>
      <c r="E97" s="203" t="s">
        <v>124</v>
      </c>
      <c r="F97" s="203" t="s">
        <v>125</v>
      </c>
      <c r="G97" s="201"/>
      <c r="H97" s="201"/>
      <c r="I97" s="204"/>
      <c r="J97" s="205">
        <f>BK97</f>
        <v>0</v>
      </c>
      <c r="K97" s="201"/>
      <c r="L97" s="206"/>
      <c r="M97" s="207"/>
      <c r="N97" s="208"/>
      <c r="O97" s="208"/>
      <c r="P97" s="209">
        <f>P98+P129+P333+P527+P537</f>
        <v>0</v>
      </c>
      <c r="Q97" s="208"/>
      <c r="R97" s="209">
        <f>R98+R129+R333+R527+R537</f>
        <v>13.863058580000001</v>
      </c>
      <c r="S97" s="208"/>
      <c r="T97" s="210">
        <f>T98+T129+T333+T527+T537</f>
        <v>21.351115200000002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1" t="s">
        <v>80</v>
      </c>
      <c r="AT97" s="212" t="s">
        <v>74</v>
      </c>
      <c r="AU97" s="212" t="s">
        <v>75</v>
      </c>
      <c r="AY97" s="211" t="s">
        <v>126</v>
      </c>
      <c r="BK97" s="213">
        <f>BK98+BK129+BK333+BK527+BK537</f>
        <v>0</v>
      </c>
    </row>
    <row r="98" s="12" customFormat="1" ht="22.8" customHeight="1">
      <c r="A98" s="12"/>
      <c r="B98" s="200"/>
      <c r="C98" s="201"/>
      <c r="D98" s="202" t="s">
        <v>74</v>
      </c>
      <c r="E98" s="214" t="s">
        <v>127</v>
      </c>
      <c r="F98" s="214" t="s">
        <v>128</v>
      </c>
      <c r="G98" s="201"/>
      <c r="H98" s="201"/>
      <c r="I98" s="204"/>
      <c r="J98" s="215">
        <f>BK98</f>
        <v>0</v>
      </c>
      <c r="K98" s="201"/>
      <c r="L98" s="206"/>
      <c r="M98" s="207"/>
      <c r="N98" s="208"/>
      <c r="O98" s="208"/>
      <c r="P98" s="209">
        <f>SUM(P99:P128)</f>
        <v>0</v>
      </c>
      <c r="Q98" s="208"/>
      <c r="R98" s="209">
        <f>SUM(R99:R128)</f>
        <v>6.7867725199999995</v>
      </c>
      <c r="S98" s="208"/>
      <c r="T98" s="210">
        <f>SUM(T99:T128)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80</v>
      </c>
      <c r="AT98" s="212" t="s">
        <v>74</v>
      </c>
      <c r="AU98" s="212" t="s">
        <v>80</v>
      </c>
      <c r="AY98" s="211" t="s">
        <v>126</v>
      </c>
      <c r="BK98" s="213">
        <f>SUM(BK99:BK128)</f>
        <v>0</v>
      </c>
    </row>
    <row r="99" s="2" customFormat="1" ht="21.75" customHeight="1">
      <c r="A99" s="41"/>
      <c r="B99" s="42"/>
      <c r="C99" s="216" t="s">
        <v>80</v>
      </c>
      <c r="D99" s="216" t="s">
        <v>129</v>
      </c>
      <c r="E99" s="217" t="s">
        <v>130</v>
      </c>
      <c r="F99" s="218" t="s">
        <v>131</v>
      </c>
      <c r="G99" s="219" t="s">
        <v>132</v>
      </c>
      <c r="H99" s="220">
        <v>6.3929999999999998</v>
      </c>
      <c r="I99" s="221"/>
      <c r="J99" s="222">
        <f>ROUND(I99*H99,2)</f>
        <v>0</v>
      </c>
      <c r="K99" s="218" t="s">
        <v>21</v>
      </c>
      <c r="L99" s="47"/>
      <c r="M99" s="223" t="s">
        <v>21</v>
      </c>
      <c r="N99" s="224" t="s">
        <v>46</v>
      </c>
      <c r="O99" s="87"/>
      <c r="P99" s="225">
        <f>O99*H99</f>
        <v>0</v>
      </c>
      <c r="Q99" s="225">
        <v>0.58179999999999998</v>
      </c>
      <c r="R99" s="225">
        <f>Q99*H99</f>
        <v>3.7194474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133</v>
      </c>
      <c r="AT99" s="227" t="s">
        <v>129</v>
      </c>
      <c r="AU99" s="227" t="s">
        <v>82</v>
      </c>
      <c r="AY99" s="19" t="s">
        <v>126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80</v>
      </c>
      <c r="BK99" s="228">
        <f>ROUND(I99*H99,2)</f>
        <v>0</v>
      </c>
      <c r="BL99" s="19" t="s">
        <v>133</v>
      </c>
      <c r="BM99" s="227" t="s">
        <v>134</v>
      </c>
    </row>
    <row r="100" s="2" customFormat="1">
      <c r="A100" s="41"/>
      <c r="B100" s="42"/>
      <c r="C100" s="43"/>
      <c r="D100" s="229" t="s">
        <v>135</v>
      </c>
      <c r="E100" s="43"/>
      <c r="F100" s="230" t="s">
        <v>131</v>
      </c>
      <c r="G100" s="43"/>
      <c r="H100" s="43"/>
      <c r="I100" s="133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19" t="s">
        <v>135</v>
      </c>
      <c r="AU100" s="19" t="s">
        <v>82</v>
      </c>
    </row>
    <row r="101" s="13" customFormat="1">
      <c r="A101" s="13"/>
      <c r="B101" s="233"/>
      <c r="C101" s="234"/>
      <c r="D101" s="229" t="s">
        <v>136</v>
      </c>
      <c r="E101" s="235" t="s">
        <v>21</v>
      </c>
      <c r="F101" s="236" t="s">
        <v>137</v>
      </c>
      <c r="G101" s="234"/>
      <c r="H101" s="235" t="s">
        <v>21</v>
      </c>
      <c r="I101" s="237"/>
      <c r="J101" s="234"/>
      <c r="K101" s="234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136</v>
      </c>
      <c r="AU101" s="242" t="s">
        <v>82</v>
      </c>
      <c r="AV101" s="13" t="s">
        <v>80</v>
      </c>
      <c r="AW101" s="13" t="s">
        <v>36</v>
      </c>
      <c r="AX101" s="13" t="s">
        <v>75</v>
      </c>
      <c r="AY101" s="242" t="s">
        <v>126</v>
      </c>
    </row>
    <row r="102" s="14" customFormat="1">
      <c r="A102" s="14"/>
      <c r="B102" s="243"/>
      <c r="C102" s="244"/>
      <c r="D102" s="229" t="s">
        <v>136</v>
      </c>
      <c r="E102" s="245" t="s">
        <v>21</v>
      </c>
      <c r="F102" s="246" t="s">
        <v>138</v>
      </c>
      <c r="G102" s="244"/>
      <c r="H102" s="247">
        <v>6.3929999999999998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136</v>
      </c>
      <c r="AU102" s="253" t="s">
        <v>82</v>
      </c>
      <c r="AV102" s="14" t="s">
        <v>82</v>
      </c>
      <c r="AW102" s="14" t="s">
        <v>36</v>
      </c>
      <c r="AX102" s="14" t="s">
        <v>75</v>
      </c>
      <c r="AY102" s="253" t="s">
        <v>126</v>
      </c>
    </row>
    <row r="103" s="15" customFormat="1">
      <c r="A103" s="15"/>
      <c r="B103" s="254"/>
      <c r="C103" s="255"/>
      <c r="D103" s="229" t="s">
        <v>136</v>
      </c>
      <c r="E103" s="256" t="s">
        <v>21</v>
      </c>
      <c r="F103" s="257" t="s">
        <v>139</v>
      </c>
      <c r="G103" s="255"/>
      <c r="H103" s="258">
        <v>6.3929999999999998</v>
      </c>
      <c r="I103" s="259"/>
      <c r="J103" s="255"/>
      <c r="K103" s="255"/>
      <c r="L103" s="260"/>
      <c r="M103" s="261"/>
      <c r="N103" s="262"/>
      <c r="O103" s="262"/>
      <c r="P103" s="262"/>
      <c r="Q103" s="262"/>
      <c r="R103" s="262"/>
      <c r="S103" s="262"/>
      <c r="T103" s="263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4" t="s">
        <v>136</v>
      </c>
      <c r="AU103" s="264" t="s">
        <v>82</v>
      </c>
      <c r="AV103" s="15" t="s">
        <v>133</v>
      </c>
      <c r="AW103" s="15" t="s">
        <v>36</v>
      </c>
      <c r="AX103" s="15" t="s">
        <v>80</v>
      </c>
      <c r="AY103" s="264" t="s">
        <v>126</v>
      </c>
    </row>
    <row r="104" s="2" customFormat="1" ht="16.5" customHeight="1">
      <c r="A104" s="41"/>
      <c r="B104" s="42"/>
      <c r="C104" s="216" t="s">
        <v>82</v>
      </c>
      <c r="D104" s="216" t="s">
        <v>129</v>
      </c>
      <c r="E104" s="217" t="s">
        <v>140</v>
      </c>
      <c r="F104" s="218" t="s">
        <v>141</v>
      </c>
      <c r="G104" s="219" t="s">
        <v>142</v>
      </c>
      <c r="H104" s="220">
        <v>77.945999999999998</v>
      </c>
      <c r="I104" s="221"/>
      <c r="J104" s="222">
        <f>ROUND(I104*H104,2)</f>
        <v>0</v>
      </c>
      <c r="K104" s="218" t="s">
        <v>143</v>
      </c>
      <c r="L104" s="47"/>
      <c r="M104" s="223" t="s">
        <v>21</v>
      </c>
      <c r="N104" s="224" t="s">
        <v>46</v>
      </c>
      <c r="O104" s="87"/>
      <c r="P104" s="225">
        <f>O104*H104</f>
        <v>0</v>
      </c>
      <c r="Q104" s="225">
        <v>0.028570000000000002</v>
      </c>
      <c r="R104" s="225">
        <f>Q104*H104</f>
        <v>2.2269172200000003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133</v>
      </c>
      <c r="AT104" s="227" t="s">
        <v>129</v>
      </c>
      <c r="AU104" s="227" t="s">
        <v>82</v>
      </c>
      <c r="AY104" s="19" t="s">
        <v>126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80</v>
      </c>
      <c r="BK104" s="228">
        <f>ROUND(I104*H104,2)</f>
        <v>0</v>
      </c>
      <c r="BL104" s="19" t="s">
        <v>133</v>
      </c>
      <c r="BM104" s="227" t="s">
        <v>144</v>
      </c>
    </row>
    <row r="105" s="2" customFormat="1">
      <c r="A105" s="41"/>
      <c r="B105" s="42"/>
      <c r="C105" s="43"/>
      <c r="D105" s="229" t="s">
        <v>135</v>
      </c>
      <c r="E105" s="43"/>
      <c r="F105" s="230" t="s">
        <v>145</v>
      </c>
      <c r="G105" s="43"/>
      <c r="H105" s="43"/>
      <c r="I105" s="133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19" t="s">
        <v>135</v>
      </c>
      <c r="AU105" s="19" t="s">
        <v>82</v>
      </c>
    </row>
    <row r="106" s="13" customFormat="1">
      <c r="A106" s="13"/>
      <c r="B106" s="233"/>
      <c r="C106" s="234"/>
      <c r="D106" s="229" t="s">
        <v>136</v>
      </c>
      <c r="E106" s="235" t="s">
        <v>21</v>
      </c>
      <c r="F106" s="236" t="s">
        <v>146</v>
      </c>
      <c r="G106" s="234"/>
      <c r="H106" s="235" t="s">
        <v>21</v>
      </c>
      <c r="I106" s="237"/>
      <c r="J106" s="234"/>
      <c r="K106" s="234"/>
      <c r="L106" s="238"/>
      <c r="M106" s="239"/>
      <c r="N106" s="240"/>
      <c r="O106" s="240"/>
      <c r="P106" s="240"/>
      <c r="Q106" s="240"/>
      <c r="R106" s="240"/>
      <c r="S106" s="240"/>
      <c r="T106" s="24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2" t="s">
        <v>136</v>
      </c>
      <c r="AU106" s="242" t="s">
        <v>82</v>
      </c>
      <c r="AV106" s="13" t="s">
        <v>80</v>
      </c>
      <c r="AW106" s="13" t="s">
        <v>36</v>
      </c>
      <c r="AX106" s="13" t="s">
        <v>75</v>
      </c>
      <c r="AY106" s="242" t="s">
        <v>126</v>
      </c>
    </row>
    <row r="107" s="13" customFormat="1">
      <c r="A107" s="13"/>
      <c r="B107" s="233"/>
      <c r="C107" s="234"/>
      <c r="D107" s="229" t="s">
        <v>136</v>
      </c>
      <c r="E107" s="235" t="s">
        <v>21</v>
      </c>
      <c r="F107" s="236" t="s">
        <v>147</v>
      </c>
      <c r="G107" s="234"/>
      <c r="H107" s="235" t="s">
        <v>21</v>
      </c>
      <c r="I107" s="237"/>
      <c r="J107" s="234"/>
      <c r="K107" s="234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136</v>
      </c>
      <c r="AU107" s="242" t="s">
        <v>82</v>
      </c>
      <c r="AV107" s="13" t="s">
        <v>80</v>
      </c>
      <c r="AW107" s="13" t="s">
        <v>36</v>
      </c>
      <c r="AX107" s="13" t="s">
        <v>75</v>
      </c>
      <c r="AY107" s="242" t="s">
        <v>126</v>
      </c>
    </row>
    <row r="108" s="14" customFormat="1">
      <c r="A108" s="14"/>
      <c r="B108" s="243"/>
      <c r="C108" s="244"/>
      <c r="D108" s="229" t="s">
        <v>136</v>
      </c>
      <c r="E108" s="245" t="s">
        <v>21</v>
      </c>
      <c r="F108" s="246" t="s">
        <v>148</v>
      </c>
      <c r="G108" s="244"/>
      <c r="H108" s="247">
        <v>6.0720000000000001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136</v>
      </c>
      <c r="AU108" s="253" t="s">
        <v>82</v>
      </c>
      <c r="AV108" s="14" t="s">
        <v>82</v>
      </c>
      <c r="AW108" s="14" t="s">
        <v>36</v>
      </c>
      <c r="AX108" s="14" t="s">
        <v>75</v>
      </c>
      <c r="AY108" s="253" t="s">
        <v>126</v>
      </c>
    </row>
    <row r="109" s="14" customFormat="1">
      <c r="A109" s="14"/>
      <c r="B109" s="243"/>
      <c r="C109" s="244"/>
      <c r="D109" s="229" t="s">
        <v>136</v>
      </c>
      <c r="E109" s="245" t="s">
        <v>21</v>
      </c>
      <c r="F109" s="246" t="s">
        <v>149</v>
      </c>
      <c r="G109" s="244"/>
      <c r="H109" s="247">
        <v>9.1080000000000005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136</v>
      </c>
      <c r="AU109" s="253" t="s">
        <v>82</v>
      </c>
      <c r="AV109" s="14" t="s">
        <v>82</v>
      </c>
      <c r="AW109" s="14" t="s">
        <v>36</v>
      </c>
      <c r="AX109" s="14" t="s">
        <v>75</v>
      </c>
      <c r="AY109" s="253" t="s">
        <v>126</v>
      </c>
    </row>
    <row r="110" s="14" customFormat="1">
      <c r="A110" s="14"/>
      <c r="B110" s="243"/>
      <c r="C110" s="244"/>
      <c r="D110" s="229" t="s">
        <v>136</v>
      </c>
      <c r="E110" s="245" t="s">
        <v>21</v>
      </c>
      <c r="F110" s="246" t="s">
        <v>150</v>
      </c>
      <c r="G110" s="244"/>
      <c r="H110" s="247">
        <v>33.229999999999997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136</v>
      </c>
      <c r="AU110" s="253" t="s">
        <v>82</v>
      </c>
      <c r="AV110" s="14" t="s">
        <v>82</v>
      </c>
      <c r="AW110" s="14" t="s">
        <v>36</v>
      </c>
      <c r="AX110" s="14" t="s">
        <v>75</v>
      </c>
      <c r="AY110" s="253" t="s">
        <v>126</v>
      </c>
    </row>
    <row r="111" s="14" customFormat="1">
      <c r="A111" s="14"/>
      <c r="B111" s="243"/>
      <c r="C111" s="244"/>
      <c r="D111" s="229" t="s">
        <v>136</v>
      </c>
      <c r="E111" s="245" t="s">
        <v>21</v>
      </c>
      <c r="F111" s="246" t="s">
        <v>151</v>
      </c>
      <c r="G111" s="244"/>
      <c r="H111" s="247">
        <v>7.9119999999999999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136</v>
      </c>
      <c r="AU111" s="253" t="s">
        <v>82</v>
      </c>
      <c r="AV111" s="14" t="s">
        <v>82</v>
      </c>
      <c r="AW111" s="14" t="s">
        <v>36</v>
      </c>
      <c r="AX111" s="14" t="s">
        <v>75</v>
      </c>
      <c r="AY111" s="253" t="s">
        <v>126</v>
      </c>
    </row>
    <row r="112" s="14" customFormat="1">
      <c r="A112" s="14"/>
      <c r="B112" s="243"/>
      <c r="C112" s="244"/>
      <c r="D112" s="229" t="s">
        <v>136</v>
      </c>
      <c r="E112" s="245" t="s">
        <v>21</v>
      </c>
      <c r="F112" s="246" t="s">
        <v>152</v>
      </c>
      <c r="G112" s="244"/>
      <c r="H112" s="247">
        <v>7.7279999999999998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3" t="s">
        <v>136</v>
      </c>
      <c r="AU112" s="253" t="s">
        <v>82</v>
      </c>
      <c r="AV112" s="14" t="s">
        <v>82</v>
      </c>
      <c r="AW112" s="14" t="s">
        <v>36</v>
      </c>
      <c r="AX112" s="14" t="s">
        <v>75</v>
      </c>
      <c r="AY112" s="253" t="s">
        <v>126</v>
      </c>
    </row>
    <row r="113" s="14" customFormat="1">
      <c r="A113" s="14"/>
      <c r="B113" s="243"/>
      <c r="C113" s="244"/>
      <c r="D113" s="229" t="s">
        <v>136</v>
      </c>
      <c r="E113" s="245" t="s">
        <v>21</v>
      </c>
      <c r="F113" s="246" t="s">
        <v>153</v>
      </c>
      <c r="G113" s="244"/>
      <c r="H113" s="247">
        <v>1.5820000000000001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136</v>
      </c>
      <c r="AU113" s="253" t="s">
        <v>82</v>
      </c>
      <c r="AV113" s="14" t="s">
        <v>82</v>
      </c>
      <c r="AW113" s="14" t="s">
        <v>36</v>
      </c>
      <c r="AX113" s="14" t="s">
        <v>75</v>
      </c>
      <c r="AY113" s="253" t="s">
        <v>126</v>
      </c>
    </row>
    <row r="114" s="14" customFormat="1">
      <c r="A114" s="14"/>
      <c r="B114" s="243"/>
      <c r="C114" s="244"/>
      <c r="D114" s="229" t="s">
        <v>136</v>
      </c>
      <c r="E114" s="245" t="s">
        <v>21</v>
      </c>
      <c r="F114" s="246" t="s">
        <v>154</v>
      </c>
      <c r="G114" s="244"/>
      <c r="H114" s="247">
        <v>1.49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136</v>
      </c>
      <c r="AU114" s="253" t="s">
        <v>82</v>
      </c>
      <c r="AV114" s="14" t="s">
        <v>82</v>
      </c>
      <c r="AW114" s="14" t="s">
        <v>36</v>
      </c>
      <c r="AX114" s="14" t="s">
        <v>75</v>
      </c>
      <c r="AY114" s="253" t="s">
        <v>126</v>
      </c>
    </row>
    <row r="115" s="16" customFormat="1">
      <c r="A115" s="16"/>
      <c r="B115" s="265"/>
      <c r="C115" s="266"/>
      <c r="D115" s="229" t="s">
        <v>136</v>
      </c>
      <c r="E115" s="267" t="s">
        <v>21</v>
      </c>
      <c r="F115" s="268" t="s">
        <v>155</v>
      </c>
      <c r="G115" s="266"/>
      <c r="H115" s="269">
        <v>67.121999999999986</v>
      </c>
      <c r="I115" s="270"/>
      <c r="J115" s="266"/>
      <c r="K115" s="266"/>
      <c r="L115" s="271"/>
      <c r="M115" s="272"/>
      <c r="N115" s="273"/>
      <c r="O115" s="273"/>
      <c r="P115" s="273"/>
      <c r="Q115" s="273"/>
      <c r="R115" s="273"/>
      <c r="S115" s="273"/>
      <c r="T115" s="274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T115" s="275" t="s">
        <v>136</v>
      </c>
      <c r="AU115" s="275" t="s">
        <v>82</v>
      </c>
      <c r="AV115" s="16" t="s">
        <v>127</v>
      </c>
      <c r="AW115" s="16" t="s">
        <v>36</v>
      </c>
      <c r="AX115" s="16" t="s">
        <v>75</v>
      </c>
      <c r="AY115" s="275" t="s">
        <v>126</v>
      </c>
    </row>
    <row r="116" s="13" customFormat="1">
      <c r="A116" s="13"/>
      <c r="B116" s="233"/>
      <c r="C116" s="234"/>
      <c r="D116" s="229" t="s">
        <v>136</v>
      </c>
      <c r="E116" s="235" t="s">
        <v>21</v>
      </c>
      <c r="F116" s="236" t="s">
        <v>156</v>
      </c>
      <c r="G116" s="234"/>
      <c r="H116" s="235" t="s">
        <v>21</v>
      </c>
      <c r="I116" s="237"/>
      <c r="J116" s="234"/>
      <c r="K116" s="234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136</v>
      </c>
      <c r="AU116" s="242" t="s">
        <v>82</v>
      </c>
      <c r="AV116" s="13" t="s">
        <v>80</v>
      </c>
      <c r="AW116" s="13" t="s">
        <v>36</v>
      </c>
      <c r="AX116" s="13" t="s">
        <v>75</v>
      </c>
      <c r="AY116" s="242" t="s">
        <v>126</v>
      </c>
    </row>
    <row r="117" s="13" customFormat="1">
      <c r="A117" s="13"/>
      <c r="B117" s="233"/>
      <c r="C117" s="234"/>
      <c r="D117" s="229" t="s">
        <v>136</v>
      </c>
      <c r="E117" s="235" t="s">
        <v>21</v>
      </c>
      <c r="F117" s="236" t="s">
        <v>147</v>
      </c>
      <c r="G117" s="234"/>
      <c r="H117" s="235" t="s">
        <v>21</v>
      </c>
      <c r="I117" s="237"/>
      <c r="J117" s="234"/>
      <c r="K117" s="234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136</v>
      </c>
      <c r="AU117" s="242" t="s">
        <v>82</v>
      </c>
      <c r="AV117" s="13" t="s">
        <v>80</v>
      </c>
      <c r="AW117" s="13" t="s">
        <v>36</v>
      </c>
      <c r="AX117" s="13" t="s">
        <v>75</v>
      </c>
      <c r="AY117" s="242" t="s">
        <v>126</v>
      </c>
    </row>
    <row r="118" s="14" customFormat="1">
      <c r="A118" s="14"/>
      <c r="B118" s="243"/>
      <c r="C118" s="244"/>
      <c r="D118" s="229" t="s">
        <v>136</v>
      </c>
      <c r="E118" s="245" t="s">
        <v>21</v>
      </c>
      <c r="F118" s="246" t="s">
        <v>157</v>
      </c>
      <c r="G118" s="244"/>
      <c r="H118" s="247">
        <v>10.824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136</v>
      </c>
      <c r="AU118" s="253" t="s">
        <v>82</v>
      </c>
      <c r="AV118" s="14" t="s">
        <v>82</v>
      </c>
      <c r="AW118" s="14" t="s">
        <v>36</v>
      </c>
      <c r="AX118" s="14" t="s">
        <v>75</v>
      </c>
      <c r="AY118" s="253" t="s">
        <v>126</v>
      </c>
    </row>
    <row r="119" s="16" customFormat="1">
      <c r="A119" s="16"/>
      <c r="B119" s="265"/>
      <c r="C119" s="266"/>
      <c r="D119" s="229" t="s">
        <v>136</v>
      </c>
      <c r="E119" s="267" t="s">
        <v>21</v>
      </c>
      <c r="F119" s="268" t="s">
        <v>155</v>
      </c>
      <c r="G119" s="266"/>
      <c r="H119" s="269">
        <v>10.824</v>
      </c>
      <c r="I119" s="270"/>
      <c r="J119" s="266"/>
      <c r="K119" s="266"/>
      <c r="L119" s="271"/>
      <c r="M119" s="272"/>
      <c r="N119" s="273"/>
      <c r="O119" s="273"/>
      <c r="P119" s="273"/>
      <c r="Q119" s="273"/>
      <c r="R119" s="273"/>
      <c r="S119" s="273"/>
      <c r="T119" s="274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T119" s="275" t="s">
        <v>136</v>
      </c>
      <c r="AU119" s="275" t="s">
        <v>82</v>
      </c>
      <c r="AV119" s="16" t="s">
        <v>127</v>
      </c>
      <c r="AW119" s="16" t="s">
        <v>36</v>
      </c>
      <c r="AX119" s="16" t="s">
        <v>75</v>
      </c>
      <c r="AY119" s="275" t="s">
        <v>126</v>
      </c>
    </row>
    <row r="120" s="15" customFormat="1">
      <c r="A120" s="15"/>
      <c r="B120" s="254"/>
      <c r="C120" s="255"/>
      <c r="D120" s="229" t="s">
        <v>136</v>
      </c>
      <c r="E120" s="256" t="s">
        <v>21</v>
      </c>
      <c r="F120" s="257" t="s">
        <v>139</v>
      </c>
      <c r="G120" s="255"/>
      <c r="H120" s="258">
        <v>77.945999999999984</v>
      </c>
      <c r="I120" s="259"/>
      <c r="J120" s="255"/>
      <c r="K120" s="255"/>
      <c r="L120" s="260"/>
      <c r="M120" s="261"/>
      <c r="N120" s="262"/>
      <c r="O120" s="262"/>
      <c r="P120" s="262"/>
      <c r="Q120" s="262"/>
      <c r="R120" s="262"/>
      <c r="S120" s="262"/>
      <c r="T120" s="263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4" t="s">
        <v>136</v>
      </c>
      <c r="AU120" s="264" t="s">
        <v>82</v>
      </c>
      <c r="AV120" s="15" t="s">
        <v>133</v>
      </c>
      <c r="AW120" s="15" t="s">
        <v>36</v>
      </c>
      <c r="AX120" s="15" t="s">
        <v>80</v>
      </c>
      <c r="AY120" s="264" t="s">
        <v>126</v>
      </c>
    </row>
    <row r="121" s="2" customFormat="1" ht="21.75" customHeight="1">
      <c r="A121" s="41"/>
      <c r="B121" s="42"/>
      <c r="C121" s="216" t="s">
        <v>127</v>
      </c>
      <c r="D121" s="216" t="s">
        <v>129</v>
      </c>
      <c r="E121" s="217" t="s">
        <v>158</v>
      </c>
      <c r="F121" s="218" t="s">
        <v>159</v>
      </c>
      <c r="G121" s="219" t="s">
        <v>160</v>
      </c>
      <c r="H121" s="220">
        <v>30.600000000000001</v>
      </c>
      <c r="I121" s="221"/>
      <c r="J121" s="222">
        <f>ROUND(I121*H121,2)</f>
        <v>0</v>
      </c>
      <c r="K121" s="218" t="s">
        <v>21</v>
      </c>
      <c r="L121" s="47"/>
      <c r="M121" s="223" t="s">
        <v>21</v>
      </c>
      <c r="N121" s="224" t="s">
        <v>46</v>
      </c>
      <c r="O121" s="87"/>
      <c r="P121" s="225">
        <f>O121*H121</f>
        <v>0</v>
      </c>
      <c r="Q121" s="225">
        <v>0.00012999999999999999</v>
      </c>
      <c r="R121" s="225">
        <f>Q121*H121</f>
        <v>0.0039779999999999998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133</v>
      </c>
      <c r="AT121" s="227" t="s">
        <v>129</v>
      </c>
      <c r="AU121" s="227" t="s">
        <v>82</v>
      </c>
      <c r="AY121" s="19" t="s">
        <v>126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19" t="s">
        <v>80</v>
      </c>
      <c r="BK121" s="228">
        <f>ROUND(I121*H121,2)</f>
        <v>0</v>
      </c>
      <c r="BL121" s="19" t="s">
        <v>133</v>
      </c>
      <c r="BM121" s="227" t="s">
        <v>161</v>
      </c>
    </row>
    <row r="122" s="2" customFormat="1">
      <c r="A122" s="41"/>
      <c r="B122" s="42"/>
      <c r="C122" s="43"/>
      <c r="D122" s="229" t="s">
        <v>135</v>
      </c>
      <c r="E122" s="43"/>
      <c r="F122" s="230" t="s">
        <v>159</v>
      </c>
      <c r="G122" s="43"/>
      <c r="H122" s="43"/>
      <c r="I122" s="133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19" t="s">
        <v>135</v>
      </c>
      <c r="AU122" s="19" t="s">
        <v>82</v>
      </c>
    </row>
    <row r="123" s="13" customFormat="1">
      <c r="A123" s="13"/>
      <c r="B123" s="233"/>
      <c r="C123" s="234"/>
      <c r="D123" s="229" t="s">
        <v>136</v>
      </c>
      <c r="E123" s="235" t="s">
        <v>21</v>
      </c>
      <c r="F123" s="236" t="s">
        <v>162</v>
      </c>
      <c r="G123" s="234"/>
      <c r="H123" s="235" t="s">
        <v>21</v>
      </c>
      <c r="I123" s="237"/>
      <c r="J123" s="234"/>
      <c r="K123" s="234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136</v>
      </c>
      <c r="AU123" s="242" t="s">
        <v>82</v>
      </c>
      <c r="AV123" s="13" t="s">
        <v>80</v>
      </c>
      <c r="AW123" s="13" t="s">
        <v>36</v>
      </c>
      <c r="AX123" s="13" t="s">
        <v>75</v>
      </c>
      <c r="AY123" s="242" t="s">
        <v>126</v>
      </c>
    </row>
    <row r="124" s="14" customFormat="1">
      <c r="A124" s="14"/>
      <c r="B124" s="243"/>
      <c r="C124" s="244"/>
      <c r="D124" s="229" t="s">
        <v>136</v>
      </c>
      <c r="E124" s="245" t="s">
        <v>21</v>
      </c>
      <c r="F124" s="246" t="s">
        <v>163</v>
      </c>
      <c r="G124" s="244"/>
      <c r="H124" s="247">
        <v>30.600000000000001</v>
      </c>
      <c r="I124" s="248"/>
      <c r="J124" s="244"/>
      <c r="K124" s="244"/>
      <c r="L124" s="249"/>
      <c r="M124" s="250"/>
      <c r="N124" s="251"/>
      <c r="O124" s="251"/>
      <c r="P124" s="251"/>
      <c r="Q124" s="251"/>
      <c r="R124" s="251"/>
      <c r="S124" s="251"/>
      <c r="T124" s="25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136</v>
      </c>
      <c r="AU124" s="253" t="s">
        <v>82</v>
      </c>
      <c r="AV124" s="14" t="s">
        <v>82</v>
      </c>
      <c r="AW124" s="14" t="s">
        <v>36</v>
      </c>
      <c r="AX124" s="14" t="s">
        <v>80</v>
      </c>
      <c r="AY124" s="253" t="s">
        <v>126</v>
      </c>
    </row>
    <row r="125" s="2" customFormat="1" ht="16.5" customHeight="1">
      <c r="A125" s="41"/>
      <c r="B125" s="42"/>
      <c r="C125" s="216" t="s">
        <v>133</v>
      </c>
      <c r="D125" s="216" t="s">
        <v>129</v>
      </c>
      <c r="E125" s="217" t="s">
        <v>164</v>
      </c>
      <c r="F125" s="218" t="s">
        <v>165</v>
      </c>
      <c r="G125" s="219" t="s">
        <v>142</v>
      </c>
      <c r="H125" s="220">
        <v>3.1299999999999999</v>
      </c>
      <c r="I125" s="221"/>
      <c r="J125" s="222">
        <f>ROUND(I125*H125,2)</f>
        <v>0</v>
      </c>
      <c r="K125" s="218" t="s">
        <v>143</v>
      </c>
      <c r="L125" s="47"/>
      <c r="M125" s="223" t="s">
        <v>21</v>
      </c>
      <c r="N125" s="224" t="s">
        <v>46</v>
      </c>
      <c r="O125" s="87"/>
      <c r="P125" s="225">
        <f>O125*H125</f>
        <v>0</v>
      </c>
      <c r="Q125" s="225">
        <v>0.26723000000000002</v>
      </c>
      <c r="R125" s="225">
        <f>Q125*H125</f>
        <v>0.83642990000000006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133</v>
      </c>
      <c r="AT125" s="227" t="s">
        <v>129</v>
      </c>
      <c r="AU125" s="227" t="s">
        <v>82</v>
      </c>
      <c r="AY125" s="19" t="s">
        <v>126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9" t="s">
        <v>80</v>
      </c>
      <c r="BK125" s="228">
        <f>ROUND(I125*H125,2)</f>
        <v>0</v>
      </c>
      <c r="BL125" s="19" t="s">
        <v>133</v>
      </c>
      <c r="BM125" s="227" t="s">
        <v>166</v>
      </c>
    </row>
    <row r="126" s="2" customFormat="1">
      <c r="A126" s="41"/>
      <c r="B126" s="42"/>
      <c r="C126" s="43"/>
      <c r="D126" s="229" t="s">
        <v>135</v>
      </c>
      <c r="E126" s="43"/>
      <c r="F126" s="230" t="s">
        <v>167</v>
      </c>
      <c r="G126" s="43"/>
      <c r="H126" s="43"/>
      <c r="I126" s="133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19" t="s">
        <v>135</v>
      </c>
      <c r="AU126" s="19" t="s">
        <v>82</v>
      </c>
    </row>
    <row r="127" s="13" customFormat="1">
      <c r="A127" s="13"/>
      <c r="B127" s="233"/>
      <c r="C127" s="234"/>
      <c r="D127" s="229" t="s">
        <v>136</v>
      </c>
      <c r="E127" s="235" t="s">
        <v>21</v>
      </c>
      <c r="F127" s="236" t="s">
        <v>168</v>
      </c>
      <c r="G127" s="234"/>
      <c r="H127" s="235" t="s">
        <v>21</v>
      </c>
      <c r="I127" s="237"/>
      <c r="J127" s="234"/>
      <c r="K127" s="234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136</v>
      </c>
      <c r="AU127" s="242" t="s">
        <v>82</v>
      </c>
      <c r="AV127" s="13" t="s">
        <v>80</v>
      </c>
      <c r="AW127" s="13" t="s">
        <v>36</v>
      </c>
      <c r="AX127" s="13" t="s">
        <v>75</v>
      </c>
      <c r="AY127" s="242" t="s">
        <v>126</v>
      </c>
    </row>
    <row r="128" s="14" customFormat="1">
      <c r="A128" s="14"/>
      <c r="B128" s="243"/>
      <c r="C128" s="244"/>
      <c r="D128" s="229" t="s">
        <v>136</v>
      </c>
      <c r="E128" s="245" t="s">
        <v>21</v>
      </c>
      <c r="F128" s="246" t="s">
        <v>169</v>
      </c>
      <c r="G128" s="244"/>
      <c r="H128" s="247">
        <v>3.1299999999999999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136</v>
      </c>
      <c r="AU128" s="253" t="s">
        <v>82</v>
      </c>
      <c r="AV128" s="14" t="s">
        <v>82</v>
      </c>
      <c r="AW128" s="14" t="s">
        <v>36</v>
      </c>
      <c r="AX128" s="14" t="s">
        <v>80</v>
      </c>
      <c r="AY128" s="253" t="s">
        <v>126</v>
      </c>
    </row>
    <row r="129" s="12" customFormat="1" ht="22.8" customHeight="1">
      <c r="A129" s="12"/>
      <c r="B129" s="200"/>
      <c r="C129" s="201"/>
      <c r="D129" s="202" t="s">
        <v>74</v>
      </c>
      <c r="E129" s="214" t="s">
        <v>170</v>
      </c>
      <c r="F129" s="214" t="s">
        <v>171</v>
      </c>
      <c r="G129" s="201"/>
      <c r="H129" s="201"/>
      <c r="I129" s="204"/>
      <c r="J129" s="215">
        <f>BK129</f>
        <v>0</v>
      </c>
      <c r="K129" s="201"/>
      <c r="L129" s="206"/>
      <c r="M129" s="207"/>
      <c r="N129" s="208"/>
      <c r="O129" s="208"/>
      <c r="P129" s="209">
        <f>SUM(P130:P332)</f>
        <v>0</v>
      </c>
      <c r="Q129" s="208"/>
      <c r="R129" s="209">
        <f>SUM(R130:R332)</f>
        <v>7.0061409699999997</v>
      </c>
      <c r="S129" s="208"/>
      <c r="T129" s="210">
        <f>SUM(T130:T332)</f>
        <v>1.2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1" t="s">
        <v>80</v>
      </c>
      <c r="AT129" s="212" t="s">
        <v>74</v>
      </c>
      <c r="AU129" s="212" t="s">
        <v>80</v>
      </c>
      <c r="AY129" s="211" t="s">
        <v>126</v>
      </c>
      <c r="BK129" s="213">
        <f>SUM(BK130:BK332)</f>
        <v>0</v>
      </c>
    </row>
    <row r="130" s="2" customFormat="1" ht="21.75" customHeight="1">
      <c r="A130" s="41"/>
      <c r="B130" s="42"/>
      <c r="C130" s="216" t="s">
        <v>172</v>
      </c>
      <c r="D130" s="216" t="s">
        <v>129</v>
      </c>
      <c r="E130" s="217" t="s">
        <v>173</v>
      </c>
      <c r="F130" s="218" t="s">
        <v>174</v>
      </c>
      <c r="G130" s="219" t="s">
        <v>142</v>
      </c>
      <c r="H130" s="220">
        <v>30.800000000000001</v>
      </c>
      <c r="I130" s="221"/>
      <c r="J130" s="222">
        <f>ROUND(I130*H130,2)</f>
        <v>0</v>
      </c>
      <c r="K130" s="218" t="s">
        <v>143</v>
      </c>
      <c r="L130" s="47"/>
      <c r="M130" s="223" t="s">
        <v>21</v>
      </c>
      <c r="N130" s="224" t="s">
        <v>46</v>
      </c>
      <c r="O130" s="87"/>
      <c r="P130" s="225">
        <f>O130*H130</f>
        <v>0</v>
      </c>
      <c r="Q130" s="225">
        <v>0.0043800000000000002</v>
      </c>
      <c r="R130" s="225">
        <f>Q130*H130</f>
        <v>0.134904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133</v>
      </c>
      <c r="AT130" s="227" t="s">
        <v>129</v>
      </c>
      <c r="AU130" s="227" t="s">
        <v>82</v>
      </c>
      <c r="AY130" s="19" t="s">
        <v>126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9" t="s">
        <v>80</v>
      </c>
      <c r="BK130" s="228">
        <f>ROUND(I130*H130,2)</f>
        <v>0</v>
      </c>
      <c r="BL130" s="19" t="s">
        <v>133</v>
      </c>
      <c r="BM130" s="227" t="s">
        <v>175</v>
      </c>
    </row>
    <row r="131" s="2" customFormat="1">
      <c r="A131" s="41"/>
      <c r="B131" s="42"/>
      <c r="C131" s="43"/>
      <c r="D131" s="229" t="s">
        <v>135</v>
      </c>
      <c r="E131" s="43"/>
      <c r="F131" s="230" t="s">
        <v>176</v>
      </c>
      <c r="G131" s="43"/>
      <c r="H131" s="43"/>
      <c r="I131" s="133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19" t="s">
        <v>135</v>
      </c>
      <c r="AU131" s="19" t="s">
        <v>82</v>
      </c>
    </row>
    <row r="132" s="13" customFormat="1">
      <c r="A132" s="13"/>
      <c r="B132" s="233"/>
      <c r="C132" s="234"/>
      <c r="D132" s="229" t="s">
        <v>136</v>
      </c>
      <c r="E132" s="235" t="s">
        <v>21</v>
      </c>
      <c r="F132" s="236" t="s">
        <v>177</v>
      </c>
      <c r="G132" s="234"/>
      <c r="H132" s="235" t="s">
        <v>21</v>
      </c>
      <c r="I132" s="237"/>
      <c r="J132" s="234"/>
      <c r="K132" s="234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136</v>
      </c>
      <c r="AU132" s="242" t="s">
        <v>82</v>
      </c>
      <c r="AV132" s="13" t="s">
        <v>80</v>
      </c>
      <c r="AW132" s="13" t="s">
        <v>36</v>
      </c>
      <c r="AX132" s="13" t="s">
        <v>75</v>
      </c>
      <c r="AY132" s="242" t="s">
        <v>126</v>
      </c>
    </row>
    <row r="133" s="14" customFormat="1">
      <c r="A133" s="14"/>
      <c r="B133" s="243"/>
      <c r="C133" s="244"/>
      <c r="D133" s="229" t="s">
        <v>136</v>
      </c>
      <c r="E133" s="245" t="s">
        <v>21</v>
      </c>
      <c r="F133" s="246" t="s">
        <v>178</v>
      </c>
      <c r="G133" s="244"/>
      <c r="H133" s="247">
        <v>30.800000000000001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136</v>
      </c>
      <c r="AU133" s="253" t="s">
        <v>82</v>
      </c>
      <c r="AV133" s="14" t="s">
        <v>82</v>
      </c>
      <c r="AW133" s="14" t="s">
        <v>36</v>
      </c>
      <c r="AX133" s="14" t="s">
        <v>80</v>
      </c>
      <c r="AY133" s="253" t="s">
        <v>126</v>
      </c>
    </row>
    <row r="134" s="2" customFormat="1" ht="21.75" customHeight="1">
      <c r="A134" s="41"/>
      <c r="B134" s="42"/>
      <c r="C134" s="216" t="s">
        <v>170</v>
      </c>
      <c r="D134" s="216" t="s">
        <v>129</v>
      </c>
      <c r="E134" s="217" t="s">
        <v>179</v>
      </c>
      <c r="F134" s="218" t="s">
        <v>180</v>
      </c>
      <c r="G134" s="219" t="s">
        <v>142</v>
      </c>
      <c r="H134" s="220">
        <v>19.584</v>
      </c>
      <c r="I134" s="221"/>
      <c r="J134" s="222">
        <f>ROUND(I134*H134,2)</f>
        <v>0</v>
      </c>
      <c r="K134" s="218" t="s">
        <v>143</v>
      </c>
      <c r="L134" s="47"/>
      <c r="M134" s="223" t="s">
        <v>21</v>
      </c>
      <c r="N134" s="224" t="s">
        <v>46</v>
      </c>
      <c r="O134" s="87"/>
      <c r="P134" s="225">
        <f>O134*H134</f>
        <v>0</v>
      </c>
      <c r="Q134" s="225">
        <v>0.0030000000000000001</v>
      </c>
      <c r="R134" s="225">
        <f>Q134*H134</f>
        <v>0.058751999999999999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133</v>
      </c>
      <c r="AT134" s="227" t="s">
        <v>129</v>
      </c>
      <c r="AU134" s="227" t="s">
        <v>82</v>
      </c>
      <c r="AY134" s="19" t="s">
        <v>126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9" t="s">
        <v>80</v>
      </c>
      <c r="BK134" s="228">
        <f>ROUND(I134*H134,2)</f>
        <v>0</v>
      </c>
      <c r="BL134" s="19" t="s">
        <v>133</v>
      </c>
      <c r="BM134" s="227" t="s">
        <v>181</v>
      </c>
    </row>
    <row r="135" s="2" customFormat="1">
      <c r="A135" s="41"/>
      <c r="B135" s="42"/>
      <c r="C135" s="43"/>
      <c r="D135" s="229" t="s">
        <v>135</v>
      </c>
      <c r="E135" s="43"/>
      <c r="F135" s="230" t="s">
        <v>182</v>
      </c>
      <c r="G135" s="43"/>
      <c r="H135" s="43"/>
      <c r="I135" s="133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19" t="s">
        <v>135</v>
      </c>
      <c r="AU135" s="19" t="s">
        <v>82</v>
      </c>
    </row>
    <row r="136" s="13" customFormat="1">
      <c r="A136" s="13"/>
      <c r="B136" s="233"/>
      <c r="C136" s="234"/>
      <c r="D136" s="229" t="s">
        <v>136</v>
      </c>
      <c r="E136" s="235" t="s">
        <v>21</v>
      </c>
      <c r="F136" s="236" t="s">
        <v>183</v>
      </c>
      <c r="G136" s="234"/>
      <c r="H136" s="235" t="s">
        <v>21</v>
      </c>
      <c r="I136" s="237"/>
      <c r="J136" s="234"/>
      <c r="K136" s="234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136</v>
      </c>
      <c r="AU136" s="242" t="s">
        <v>82</v>
      </c>
      <c r="AV136" s="13" t="s">
        <v>80</v>
      </c>
      <c r="AW136" s="13" t="s">
        <v>36</v>
      </c>
      <c r="AX136" s="13" t="s">
        <v>75</v>
      </c>
      <c r="AY136" s="242" t="s">
        <v>126</v>
      </c>
    </row>
    <row r="137" s="14" customFormat="1">
      <c r="A137" s="14"/>
      <c r="B137" s="243"/>
      <c r="C137" s="244"/>
      <c r="D137" s="229" t="s">
        <v>136</v>
      </c>
      <c r="E137" s="245" t="s">
        <v>21</v>
      </c>
      <c r="F137" s="246" t="s">
        <v>184</v>
      </c>
      <c r="G137" s="244"/>
      <c r="H137" s="247">
        <v>19.584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136</v>
      </c>
      <c r="AU137" s="253" t="s">
        <v>82</v>
      </c>
      <c r="AV137" s="14" t="s">
        <v>82</v>
      </c>
      <c r="AW137" s="14" t="s">
        <v>36</v>
      </c>
      <c r="AX137" s="14" t="s">
        <v>80</v>
      </c>
      <c r="AY137" s="253" t="s">
        <v>126</v>
      </c>
    </row>
    <row r="138" s="2" customFormat="1" ht="21.75" customHeight="1">
      <c r="A138" s="41"/>
      <c r="B138" s="42"/>
      <c r="C138" s="216" t="s">
        <v>185</v>
      </c>
      <c r="D138" s="216" t="s">
        <v>129</v>
      </c>
      <c r="E138" s="217" t="s">
        <v>186</v>
      </c>
      <c r="F138" s="218" t="s">
        <v>187</v>
      </c>
      <c r="G138" s="219" t="s">
        <v>142</v>
      </c>
      <c r="H138" s="220">
        <v>2.3530000000000002</v>
      </c>
      <c r="I138" s="221"/>
      <c r="J138" s="222">
        <f>ROUND(I138*H138,2)</f>
        <v>0</v>
      </c>
      <c r="K138" s="218" t="s">
        <v>143</v>
      </c>
      <c r="L138" s="47"/>
      <c r="M138" s="223" t="s">
        <v>21</v>
      </c>
      <c r="N138" s="224" t="s">
        <v>46</v>
      </c>
      <c r="O138" s="87"/>
      <c r="P138" s="225">
        <f>O138*H138</f>
        <v>0</v>
      </c>
      <c r="Q138" s="225">
        <v>0.030450000000000001</v>
      </c>
      <c r="R138" s="225">
        <f>Q138*H138</f>
        <v>0.071648850000000014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133</v>
      </c>
      <c r="AT138" s="227" t="s">
        <v>129</v>
      </c>
      <c r="AU138" s="227" t="s">
        <v>82</v>
      </c>
      <c r="AY138" s="19" t="s">
        <v>126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9" t="s">
        <v>80</v>
      </c>
      <c r="BK138" s="228">
        <f>ROUND(I138*H138,2)</f>
        <v>0</v>
      </c>
      <c r="BL138" s="19" t="s">
        <v>133</v>
      </c>
      <c r="BM138" s="227" t="s">
        <v>188</v>
      </c>
    </row>
    <row r="139" s="2" customFormat="1">
      <c r="A139" s="41"/>
      <c r="B139" s="42"/>
      <c r="C139" s="43"/>
      <c r="D139" s="229" t="s">
        <v>135</v>
      </c>
      <c r="E139" s="43"/>
      <c r="F139" s="230" t="s">
        <v>189</v>
      </c>
      <c r="G139" s="43"/>
      <c r="H139" s="43"/>
      <c r="I139" s="133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19" t="s">
        <v>135</v>
      </c>
      <c r="AU139" s="19" t="s">
        <v>82</v>
      </c>
    </row>
    <row r="140" s="13" customFormat="1">
      <c r="A140" s="13"/>
      <c r="B140" s="233"/>
      <c r="C140" s="234"/>
      <c r="D140" s="229" t="s">
        <v>136</v>
      </c>
      <c r="E140" s="235" t="s">
        <v>21</v>
      </c>
      <c r="F140" s="236" t="s">
        <v>190</v>
      </c>
      <c r="G140" s="234"/>
      <c r="H140" s="235" t="s">
        <v>21</v>
      </c>
      <c r="I140" s="237"/>
      <c r="J140" s="234"/>
      <c r="K140" s="234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136</v>
      </c>
      <c r="AU140" s="242" t="s">
        <v>82</v>
      </c>
      <c r="AV140" s="13" t="s">
        <v>80</v>
      </c>
      <c r="AW140" s="13" t="s">
        <v>36</v>
      </c>
      <c r="AX140" s="13" t="s">
        <v>75</v>
      </c>
      <c r="AY140" s="242" t="s">
        <v>126</v>
      </c>
    </row>
    <row r="141" s="14" customFormat="1">
      <c r="A141" s="14"/>
      <c r="B141" s="243"/>
      <c r="C141" s="244"/>
      <c r="D141" s="229" t="s">
        <v>136</v>
      </c>
      <c r="E141" s="245" t="s">
        <v>21</v>
      </c>
      <c r="F141" s="246" t="s">
        <v>191</v>
      </c>
      <c r="G141" s="244"/>
      <c r="H141" s="247">
        <v>1.016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136</v>
      </c>
      <c r="AU141" s="253" t="s">
        <v>82</v>
      </c>
      <c r="AV141" s="14" t="s">
        <v>82</v>
      </c>
      <c r="AW141" s="14" t="s">
        <v>36</v>
      </c>
      <c r="AX141" s="14" t="s">
        <v>75</v>
      </c>
      <c r="AY141" s="253" t="s">
        <v>126</v>
      </c>
    </row>
    <row r="142" s="14" customFormat="1">
      <c r="A142" s="14"/>
      <c r="B142" s="243"/>
      <c r="C142" s="244"/>
      <c r="D142" s="229" t="s">
        <v>136</v>
      </c>
      <c r="E142" s="245" t="s">
        <v>21</v>
      </c>
      <c r="F142" s="246" t="s">
        <v>192</v>
      </c>
      <c r="G142" s="244"/>
      <c r="H142" s="247">
        <v>1.337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136</v>
      </c>
      <c r="AU142" s="253" t="s">
        <v>82</v>
      </c>
      <c r="AV142" s="14" t="s">
        <v>82</v>
      </c>
      <c r="AW142" s="14" t="s">
        <v>36</v>
      </c>
      <c r="AX142" s="14" t="s">
        <v>75</v>
      </c>
      <c r="AY142" s="253" t="s">
        <v>126</v>
      </c>
    </row>
    <row r="143" s="15" customFormat="1">
      <c r="A143" s="15"/>
      <c r="B143" s="254"/>
      <c r="C143" s="255"/>
      <c r="D143" s="229" t="s">
        <v>136</v>
      </c>
      <c r="E143" s="256" t="s">
        <v>21</v>
      </c>
      <c r="F143" s="257" t="s">
        <v>139</v>
      </c>
      <c r="G143" s="255"/>
      <c r="H143" s="258">
        <v>2.3529999999999998</v>
      </c>
      <c r="I143" s="259"/>
      <c r="J143" s="255"/>
      <c r="K143" s="255"/>
      <c r="L143" s="260"/>
      <c r="M143" s="261"/>
      <c r="N143" s="262"/>
      <c r="O143" s="262"/>
      <c r="P143" s="262"/>
      <c r="Q143" s="262"/>
      <c r="R143" s="262"/>
      <c r="S143" s="262"/>
      <c r="T143" s="263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4" t="s">
        <v>136</v>
      </c>
      <c r="AU143" s="264" t="s">
        <v>82</v>
      </c>
      <c r="AV143" s="15" t="s">
        <v>133</v>
      </c>
      <c r="AW143" s="15" t="s">
        <v>36</v>
      </c>
      <c r="AX143" s="15" t="s">
        <v>80</v>
      </c>
      <c r="AY143" s="264" t="s">
        <v>126</v>
      </c>
    </row>
    <row r="144" s="2" customFormat="1" ht="21.75" customHeight="1">
      <c r="A144" s="41"/>
      <c r="B144" s="42"/>
      <c r="C144" s="216" t="s">
        <v>193</v>
      </c>
      <c r="D144" s="216" t="s">
        <v>129</v>
      </c>
      <c r="E144" s="217" t="s">
        <v>194</v>
      </c>
      <c r="F144" s="218" t="s">
        <v>195</v>
      </c>
      <c r="G144" s="219" t="s">
        <v>142</v>
      </c>
      <c r="H144" s="220">
        <v>20.256</v>
      </c>
      <c r="I144" s="221"/>
      <c r="J144" s="222">
        <f>ROUND(I144*H144,2)</f>
        <v>0</v>
      </c>
      <c r="K144" s="218" t="s">
        <v>143</v>
      </c>
      <c r="L144" s="47"/>
      <c r="M144" s="223" t="s">
        <v>21</v>
      </c>
      <c r="N144" s="224" t="s">
        <v>46</v>
      </c>
      <c r="O144" s="87"/>
      <c r="P144" s="225">
        <f>O144*H144</f>
        <v>0</v>
      </c>
      <c r="Q144" s="225">
        <v>0.033579999999999999</v>
      </c>
      <c r="R144" s="225">
        <f>Q144*H144</f>
        <v>0.68019647999999999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133</v>
      </c>
      <c r="AT144" s="227" t="s">
        <v>129</v>
      </c>
      <c r="AU144" s="227" t="s">
        <v>82</v>
      </c>
      <c r="AY144" s="19" t="s">
        <v>126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9" t="s">
        <v>80</v>
      </c>
      <c r="BK144" s="228">
        <f>ROUND(I144*H144,2)</f>
        <v>0</v>
      </c>
      <c r="BL144" s="19" t="s">
        <v>133</v>
      </c>
      <c r="BM144" s="227" t="s">
        <v>196</v>
      </c>
    </row>
    <row r="145" s="2" customFormat="1">
      <c r="A145" s="41"/>
      <c r="B145" s="42"/>
      <c r="C145" s="43"/>
      <c r="D145" s="229" t="s">
        <v>135</v>
      </c>
      <c r="E145" s="43"/>
      <c r="F145" s="230" t="s">
        <v>197</v>
      </c>
      <c r="G145" s="43"/>
      <c r="H145" s="43"/>
      <c r="I145" s="133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19" t="s">
        <v>135</v>
      </c>
      <c r="AU145" s="19" t="s">
        <v>82</v>
      </c>
    </row>
    <row r="146" s="14" customFormat="1">
      <c r="A146" s="14"/>
      <c r="B146" s="243"/>
      <c r="C146" s="244"/>
      <c r="D146" s="229" t="s">
        <v>136</v>
      </c>
      <c r="E146" s="245" t="s">
        <v>21</v>
      </c>
      <c r="F146" s="246" t="s">
        <v>198</v>
      </c>
      <c r="G146" s="244"/>
      <c r="H146" s="247">
        <v>2.4399999999999999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136</v>
      </c>
      <c r="AU146" s="253" t="s">
        <v>82</v>
      </c>
      <c r="AV146" s="14" t="s">
        <v>82</v>
      </c>
      <c r="AW146" s="14" t="s">
        <v>36</v>
      </c>
      <c r="AX146" s="14" t="s">
        <v>75</v>
      </c>
      <c r="AY146" s="253" t="s">
        <v>126</v>
      </c>
    </row>
    <row r="147" s="14" customFormat="1">
      <c r="A147" s="14"/>
      <c r="B147" s="243"/>
      <c r="C147" s="244"/>
      <c r="D147" s="229" t="s">
        <v>136</v>
      </c>
      <c r="E147" s="245" t="s">
        <v>21</v>
      </c>
      <c r="F147" s="246" t="s">
        <v>199</v>
      </c>
      <c r="G147" s="244"/>
      <c r="H147" s="247">
        <v>3.4929999999999999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136</v>
      </c>
      <c r="AU147" s="253" t="s">
        <v>82</v>
      </c>
      <c r="AV147" s="14" t="s">
        <v>82</v>
      </c>
      <c r="AW147" s="14" t="s">
        <v>36</v>
      </c>
      <c r="AX147" s="14" t="s">
        <v>75</v>
      </c>
      <c r="AY147" s="253" t="s">
        <v>126</v>
      </c>
    </row>
    <row r="148" s="14" customFormat="1">
      <c r="A148" s="14"/>
      <c r="B148" s="243"/>
      <c r="C148" s="244"/>
      <c r="D148" s="229" t="s">
        <v>136</v>
      </c>
      <c r="E148" s="245" t="s">
        <v>21</v>
      </c>
      <c r="F148" s="246" t="s">
        <v>200</v>
      </c>
      <c r="G148" s="244"/>
      <c r="H148" s="247">
        <v>0.58099999999999996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136</v>
      </c>
      <c r="AU148" s="253" t="s">
        <v>82</v>
      </c>
      <c r="AV148" s="14" t="s">
        <v>82</v>
      </c>
      <c r="AW148" s="14" t="s">
        <v>36</v>
      </c>
      <c r="AX148" s="14" t="s">
        <v>75</v>
      </c>
      <c r="AY148" s="253" t="s">
        <v>126</v>
      </c>
    </row>
    <row r="149" s="14" customFormat="1">
      <c r="A149" s="14"/>
      <c r="B149" s="243"/>
      <c r="C149" s="244"/>
      <c r="D149" s="229" t="s">
        <v>136</v>
      </c>
      <c r="E149" s="245" t="s">
        <v>21</v>
      </c>
      <c r="F149" s="246" t="s">
        <v>201</v>
      </c>
      <c r="G149" s="244"/>
      <c r="H149" s="247">
        <v>8.2949999999999999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136</v>
      </c>
      <c r="AU149" s="253" t="s">
        <v>82</v>
      </c>
      <c r="AV149" s="14" t="s">
        <v>82</v>
      </c>
      <c r="AW149" s="14" t="s">
        <v>36</v>
      </c>
      <c r="AX149" s="14" t="s">
        <v>75</v>
      </c>
      <c r="AY149" s="253" t="s">
        <v>126</v>
      </c>
    </row>
    <row r="150" s="14" customFormat="1">
      <c r="A150" s="14"/>
      <c r="B150" s="243"/>
      <c r="C150" s="244"/>
      <c r="D150" s="229" t="s">
        <v>136</v>
      </c>
      <c r="E150" s="245" t="s">
        <v>21</v>
      </c>
      <c r="F150" s="246" t="s">
        <v>202</v>
      </c>
      <c r="G150" s="244"/>
      <c r="H150" s="247">
        <v>5.4470000000000001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136</v>
      </c>
      <c r="AU150" s="253" t="s">
        <v>82</v>
      </c>
      <c r="AV150" s="14" t="s">
        <v>82</v>
      </c>
      <c r="AW150" s="14" t="s">
        <v>36</v>
      </c>
      <c r="AX150" s="14" t="s">
        <v>75</v>
      </c>
      <c r="AY150" s="253" t="s">
        <v>126</v>
      </c>
    </row>
    <row r="151" s="15" customFormat="1">
      <c r="A151" s="15"/>
      <c r="B151" s="254"/>
      <c r="C151" s="255"/>
      <c r="D151" s="229" t="s">
        <v>136</v>
      </c>
      <c r="E151" s="256" t="s">
        <v>21</v>
      </c>
      <c r="F151" s="257" t="s">
        <v>139</v>
      </c>
      <c r="G151" s="255"/>
      <c r="H151" s="258">
        <v>20.256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4" t="s">
        <v>136</v>
      </c>
      <c r="AU151" s="264" t="s">
        <v>82</v>
      </c>
      <c r="AV151" s="15" t="s">
        <v>133</v>
      </c>
      <c r="AW151" s="15" t="s">
        <v>36</v>
      </c>
      <c r="AX151" s="15" t="s">
        <v>80</v>
      </c>
      <c r="AY151" s="264" t="s">
        <v>126</v>
      </c>
    </row>
    <row r="152" s="2" customFormat="1" ht="21.75" customHeight="1">
      <c r="A152" s="41"/>
      <c r="B152" s="42"/>
      <c r="C152" s="216" t="s">
        <v>203</v>
      </c>
      <c r="D152" s="216" t="s">
        <v>129</v>
      </c>
      <c r="E152" s="217" t="s">
        <v>204</v>
      </c>
      <c r="F152" s="218" t="s">
        <v>205</v>
      </c>
      <c r="G152" s="219" t="s">
        <v>142</v>
      </c>
      <c r="H152" s="220">
        <v>12.125999999999999</v>
      </c>
      <c r="I152" s="221"/>
      <c r="J152" s="222">
        <f>ROUND(I152*H152,2)</f>
        <v>0</v>
      </c>
      <c r="K152" s="218" t="s">
        <v>143</v>
      </c>
      <c r="L152" s="47"/>
      <c r="M152" s="223" t="s">
        <v>21</v>
      </c>
      <c r="N152" s="224" t="s">
        <v>46</v>
      </c>
      <c r="O152" s="87"/>
      <c r="P152" s="225">
        <f>O152*H152</f>
        <v>0</v>
      </c>
      <c r="Q152" s="225">
        <v>0.026200000000000001</v>
      </c>
      <c r="R152" s="225">
        <f>Q152*H152</f>
        <v>0.31770120000000002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133</v>
      </c>
      <c r="AT152" s="227" t="s">
        <v>129</v>
      </c>
      <c r="AU152" s="227" t="s">
        <v>82</v>
      </c>
      <c r="AY152" s="19" t="s">
        <v>126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9" t="s">
        <v>80</v>
      </c>
      <c r="BK152" s="228">
        <f>ROUND(I152*H152,2)</f>
        <v>0</v>
      </c>
      <c r="BL152" s="19" t="s">
        <v>133</v>
      </c>
      <c r="BM152" s="227" t="s">
        <v>206</v>
      </c>
    </row>
    <row r="153" s="2" customFormat="1">
      <c r="A153" s="41"/>
      <c r="B153" s="42"/>
      <c r="C153" s="43"/>
      <c r="D153" s="229" t="s">
        <v>135</v>
      </c>
      <c r="E153" s="43"/>
      <c r="F153" s="230" t="s">
        <v>207</v>
      </c>
      <c r="G153" s="43"/>
      <c r="H153" s="43"/>
      <c r="I153" s="133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19" t="s">
        <v>135</v>
      </c>
      <c r="AU153" s="19" t="s">
        <v>82</v>
      </c>
    </row>
    <row r="154" s="13" customFormat="1">
      <c r="A154" s="13"/>
      <c r="B154" s="233"/>
      <c r="C154" s="234"/>
      <c r="D154" s="229" t="s">
        <v>136</v>
      </c>
      <c r="E154" s="235" t="s">
        <v>21</v>
      </c>
      <c r="F154" s="236" t="s">
        <v>208</v>
      </c>
      <c r="G154" s="234"/>
      <c r="H154" s="235" t="s">
        <v>21</v>
      </c>
      <c r="I154" s="237"/>
      <c r="J154" s="234"/>
      <c r="K154" s="234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136</v>
      </c>
      <c r="AU154" s="242" t="s">
        <v>82</v>
      </c>
      <c r="AV154" s="13" t="s">
        <v>80</v>
      </c>
      <c r="AW154" s="13" t="s">
        <v>36</v>
      </c>
      <c r="AX154" s="13" t="s">
        <v>75</v>
      </c>
      <c r="AY154" s="242" t="s">
        <v>126</v>
      </c>
    </row>
    <row r="155" s="14" customFormat="1">
      <c r="A155" s="14"/>
      <c r="B155" s="243"/>
      <c r="C155" s="244"/>
      <c r="D155" s="229" t="s">
        <v>136</v>
      </c>
      <c r="E155" s="245" t="s">
        <v>21</v>
      </c>
      <c r="F155" s="246" t="s">
        <v>209</v>
      </c>
      <c r="G155" s="244"/>
      <c r="H155" s="247">
        <v>4.3040000000000003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136</v>
      </c>
      <c r="AU155" s="253" t="s">
        <v>82</v>
      </c>
      <c r="AV155" s="14" t="s">
        <v>82</v>
      </c>
      <c r="AW155" s="14" t="s">
        <v>36</v>
      </c>
      <c r="AX155" s="14" t="s">
        <v>75</v>
      </c>
      <c r="AY155" s="253" t="s">
        <v>126</v>
      </c>
    </row>
    <row r="156" s="14" customFormat="1">
      <c r="A156" s="14"/>
      <c r="B156" s="243"/>
      <c r="C156" s="244"/>
      <c r="D156" s="229" t="s">
        <v>136</v>
      </c>
      <c r="E156" s="245" t="s">
        <v>21</v>
      </c>
      <c r="F156" s="246" t="s">
        <v>210</v>
      </c>
      <c r="G156" s="244"/>
      <c r="H156" s="247">
        <v>3.7549999999999999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136</v>
      </c>
      <c r="AU156" s="253" t="s">
        <v>82</v>
      </c>
      <c r="AV156" s="14" t="s">
        <v>82</v>
      </c>
      <c r="AW156" s="14" t="s">
        <v>36</v>
      </c>
      <c r="AX156" s="14" t="s">
        <v>75</v>
      </c>
      <c r="AY156" s="253" t="s">
        <v>126</v>
      </c>
    </row>
    <row r="157" s="16" customFormat="1">
      <c r="A157" s="16"/>
      <c r="B157" s="265"/>
      <c r="C157" s="266"/>
      <c r="D157" s="229" t="s">
        <v>136</v>
      </c>
      <c r="E157" s="267" t="s">
        <v>21</v>
      </c>
      <c r="F157" s="268" t="s">
        <v>155</v>
      </c>
      <c r="G157" s="266"/>
      <c r="H157" s="269">
        <v>8.0590000000000011</v>
      </c>
      <c r="I157" s="270"/>
      <c r="J157" s="266"/>
      <c r="K157" s="266"/>
      <c r="L157" s="271"/>
      <c r="M157" s="272"/>
      <c r="N157" s="273"/>
      <c r="O157" s="273"/>
      <c r="P157" s="273"/>
      <c r="Q157" s="273"/>
      <c r="R157" s="273"/>
      <c r="S157" s="273"/>
      <c r="T157" s="274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75" t="s">
        <v>136</v>
      </c>
      <c r="AU157" s="275" t="s">
        <v>82</v>
      </c>
      <c r="AV157" s="16" t="s">
        <v>127</v>
      </c>
      <c r="AW157" s="16" t="s">
        <v>36</v>
      </c>
      <c r="AX157" s="16" t="s">
        <v>75</v>
      </c>
      <c r="AY157" s="275" t="s">
        <v>126</v>
      </c>
    </row>
    <row r="158" s="13" customFormat="1">
      <c r="A158" s="13"/>
      <c r="B158" s="233"/>
      <c r="C158" s="234"/>
      <c r="D158" s="229" t="s">
        <v>136</v>
      </c>
      <c r="E158" s="235" t="s">
        <v>21</v>
      </c>
      <c r="F158" s="236" t="s">
        <v>211</v>
      </c>
      <c r="G158" s="234"/>
      <c r="H158" s="235" t="s">
        <v>21</v>
      </c>
      <c r="I158" s="237"/>
      <c r="J158" s="234"/>
      <c r="K158" s="234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136</v>
      </c>
      <c r="AU158" s="242" t="s">
        <v>82</v>
      </c>
      <c r="AV158" s="13" t="s">
        <v>80</v>
      </c>
      <c r="AW158" s="13" t="s">
        <v>36</v>
      </c>
      <c r="AX158" s="13" t="s">
        <v>75</v>
      </c>
      <c r="AY158" s="242" t="s">
        <v>126</v>
      </c>
    </row>
    <row r="159" s="14" customFormat="1">
      <c r="A159" s="14"/>
      <c r="B159" s="243"/>
      <c r="C159" s="244"/>
      <c r="D159" s="229" t="s">
        <v>136</v>
      </c>
      <c r="E159" s="245" t="s">
        <v>21</v>
      </c>
      <c r="F159" s="246" t="s">
        <v>212</v>
      </c>
      <c r="G159" s="244"/>
      <c r="H159" s="247">
        <v>0.95999999999999996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136</v>
      </c>
      <c r="AU159" s="253" t="s">
        <v>82</v>
      </c>
      <c r="AV159" s="14" t="s">
        <v>82</v>
      </c>
      <c r="AW159" s="14" t="s">
        <v>36</v>
      </c>
      <c r="AX159" s="14" t="s">
        <v>75</v>
      </c>
      <c r="AY159" s="253" t="s">
        <v>126</v>
      </c>
    </row>
    <row r="160" s="14" customFormat="1">
      <c r="A160" s="14"/>
      <c r="B160" s="243"/>
      <c r="C160" s="244"/>
      <c r="D160" s="229" t="s">
        <v>136</v>
      </c>
      <c r="E160" s="245" t="s">
        <v>21</v>
      </c>
      <c r="F160" s="246" t="s">
        <v>213</v>
      </c>
      <c r="G160" s="244"/>
      <c r="H160" s="247">
        <v>0.88900000000000001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136</v>
      </c>
      <c r="AU160" s="253" t="s">
        <v>82</v>
      </c>
      <c r="AV160" s="14" t="s">
        <v>82</v>
      </c>
      <c r="AW160" s="14" t="s">
        <v>36</v>
      </c>
      <c r="AX160" s="14" t="s">
        <v>75</v>
      </c>
      <c r="AY160" s="253" t="s">
        <v>126</v>
      </c>
    </row>
    <row r="161" s="16" customFormat="1">
      <c r="A161" s="16"/>
      <c r="B161" s="265"/>
      <c r="C161" s="266"/>
      <c r="D161" s="229" t="s">
        <v>136</v>
      </c>
      <c r="E161" s="267" t="s">
        <v>21</v>
      </c>
      <c r="F161" s="268" t="s">
        <v>155</v>
      </c>
      <c r="G161" s="266"/>
      <c r="H161" s="269">
        <v>1.849</v>
      </c>
      <c r="I161" s="270"/>
      <c r="J161" s="266"/>
      <c r="K161" s="266"/>
      <c r="L161" s="271"/>
      <c r="M161" s="272"/>
      <c r="N161" s="273"/>
      <c r="O161" s="273"/>
      <c r="P161" s="273"/>
      <c r="Q161" s="273"/>
      <c r="R161" s="273"/>
      <c r="S161" s="273"/>
      <c r="T161" s="274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75" t="s">
        <v>136</v>
      </c>
      <c r="AU161" s="275" t="s">
        <v>82</v>
      </c>
      <c r="AV161" s="16" t="s">
        <v>127</v>
      </c>
      <c r="AW161" s="16" t="s">
        <v>36</v>
      </c>
      <c r="AX161" s="16" t="s">
        <v>75</v>
      </c>
      <c r="AY161" s="275" t="s">
        <v>126</v>
      </c>
    </row>
    <row r="162" s="13" customFormat="1">
      <c r="A162" s="13"/>
      <c r="B162" s="233"/>
      <c r="C162" s="234"/>
      <c r="D162" s="229" t="s">
        <v>136</v>
      </c>
      <c r="E162" s="235" t="s">
        <v>21</v>
      </c>
      <c r="F162" s="236" t="s">
        <v>214</v>
      </c>
      <c r="G162" s="234"/>
      <c r="H162" s="235" t="s">
        <v>21</v>
      </c>
      <c r="I162" s="237"/>
      <c r="J162" s="234"/>
      <c r="K162" s="234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136</v>
      </c>
      <c r="AU162" s="242" t="s">
        <v>82</v>
      </c>
      <c r="AV162" s="13" t="s">
        <v>80</v>
      </c>
      <c r="AW162" s="13" t="s">
        <v>36</v>
      </c>
      <c r="AX162" s="13" t="s">
        <v>75</v>
      </c>
      <c r="AY162" s="242" t="s">
        <v>126</v>
      </c>
    </row>
    <row r="163" s="14" customFormat="1">
      <c r="A163" s="14"/>
      <c r="B163" s="243"/>
      <c r="C163" s="244"/>
      <c r="D163" s="229" t="s">
        <v>136</v>
      </c>
      <c r="E163" s="245" t="s">
        <v>21</v>
      </c>
      <c r="F163" s="246" t="s">
        <v>215</v>
      </c>
      <c r="G163" s="244"/>
      <c r="H163" s="247">
        <v>0.45400000000000001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136</v>
      </c>
      <c r="AU163" s="253" t="s">
        <v>82</v>
      </c>
      <c r="AV163" s="14" t="s">
        <v>82</v>
      </c>
      <c r="AW163" s="14" t="s">
        <v>36</v>
      </c>
      <c r="AX163" s="14" t="s">
        <v>75</v>
      </c>
      <c r="AY163" s="253" t="s">
        <v>126</v>
      </c>
    </row>
    <row r="164" s="13" customFormat="1">
      <c r="A164" s="13"/>
      <c r="B164" s="233"/>
      <c r="C164" s="234"/>
      <c r="D164" s="229" t="s">
        <v>136</v>
      </c>
      <c r="E164" s="235" t="s">
        <v>21</v>
      </c>
      <c r="F164" s="236" t="s">
        <v>216</v>
      </c>
      <c r="G164" s="234"/>
      <c r="H164" s="235" t="s">
        <v>21</v>
      </c>
      <c r="I164" s="237"/>
      <c r="J164" s="234"/>
      <c r="K164" s="234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136</v>
      </c>
      <c r="AU164" s="242" t="s">
        <v>82</v>
      </c>
      <c r="AV164" s="13" t="s">
        <v>80</v>
      </c>
      <c r="AW164" s="13" t="s">
        <v>36</v>
      </c>
      <c r="AX164" s="13" t="s">
        <v>75</v>
      </c>
      <c r="AY164" s="242" t="s">
        <v>126</v>
      </c>
    </row>
    <row r="165" s="14" customFormat="1">
      <c r="A165" s="14"/>
      <c r="B165" s="243"/>
      <c r="C165" s="244"/>
      <c r="D165" s="229" t="s">
        <v>136</v>
      </c>
      <c r="E165" s="245" t="s">
        <v>21</v>
      </c>
      <c r="F165" s="246" t="s">
        <v>217</v>
      </c>
      <c r="G165" s="244"/>
      <c r="H165" s="247">
        <v>1.764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136</v>
      </c>
      <c r="AU165" s="253" t="s">
        <v>82</v>
      </c>
      <c r="AV165" s="14" t="s">
        <v>82</v>
      </c>
      <c r="AW165" s="14" t="s">
        <v>36</v>
      </c>
      <c r="AX165" s="14" t="s">
        <v>75</v>
      </c>
      <c r="AY165" s="253" t="s">
        <v>126</v>
      </c>
    </row>
    <row r="166" s="16" customFormat="1">
      <c r="A166" s="16"/>
      <c r="B166" s="265"/>
      <c r="C166" s="266"/>
      <c r="D166" s="229" t="s">
        <v>136</v>
      </c>
      <c r="E166" s="267" t="s">
        <v>21</v>
      </c>
      <c r="F166" s="268" t="s">
        <v>155</v>
      </c>
      <c r="G166" s="266"/>
      <c r="H166" s="269">
        <v>2.218</v>
      </c>
      <c r="I166" s="270"/>
      <c r="J166" s="266"/>
      <c r="K166" s="266"/>
      <c r="L166" s="271"/>
      <c r="M166" s="272"/>
      <c r="N166" s="273"/>
      <c r="O166" s="273"/>
      <c r="P166" s="273"/>
      <c r="Q166" s="273"/>
      <c r="R166" s="273"/>
      <c r="S166" s="273"/>
      <c r="T166" s="274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75" t="s">
        <v>136</v>
      </c>
      <c r="AU166" s="275" t="s">
        <v>82</v>
      </c>
      <c r="AV166" s="16" t="s">
        <v>127</v>
      </c>
      <c r="AW166" s="16" t="s">
        <v>36</v>
      </c>
      <c r="AX166" s="16" t="s">
        <v>75</v>
      </c>
      <c r="AY166" s="275" t="s">
        <v>126</v>
      </c>
    </row>
    <row r="167" s="15" customFormat="1">
      <c r="A167" s="15"/>
      <c r="B167" s="254"/>
      <c r="C167" s="255"/>
      <c r="D167" s="229" t="s">
        <v>136</v>
      </c>
      <c r="E167" s="256" t="s">
        <v>21</v>
      </c>
      <c r="F167" s="257" t="s">
        <v>139</v>
      </c>
      <c r="G167" s="255"/>
      <c r="H167" s="258">
        <v>12.126000000000001</v>
      </c>
      <c r="I167" s="259"/>
      <c r="J167" s="255"/>
      <c r="K167" s="255"/>
      <c r="L167" s="260"/>
      <c r="M167" s="261"/>
      <c r="N167" s="262"/>
      <c r="O167" s="262"/>
      <c r="P167" s="262"/>
      <c r="Q167" s="262"/>
      <c r="R167" s="262"/>
      <c r="S167" s="262"/>
      <c r="T167" s="263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4" t="s">
        <v>136</v>
      </c>
      <c r="AU167" s="264" t="s">
        <v>82</v>
      </c>
      <c r="AV167" s="15" t="s">
        <v>133</v>
      </c>
      <c r="AW167" s="15" t="s">
        <v>36</v>
      </c>
      <c r="AX167" s="15" t="s">
        <v>80</v>
      </c>
      <c r="AY167" s="264" t="s">
        <v>126</v>
      </c>
    </row>
    <row r="168" s="2" customFormat="1" ht="21.75" customHeight="1">
      <c r="A168" s="41"/>
      <c r="B168" s="42"/>
      <c r="C168" s="216" t="s">
        <v>218</v>
      </c>
      <c r="D168" s="216" t="s">
        <v>129</v>
      </c>
      <c r="E168" s="217" t="s">
        <v>219</v>
      </c>
      <c r="F168" s="218" t="s">
        <v>220</v>
      </c>
      <c r="G168" s="219" t="s">
        <v>142</v>
      </c>
      <c r="H168" s="220">
        <v>92.721000000000004</v>
      </c>
      <c r="I168" s="221"/>
      <c r="J168" s="222">
        <f>ROUND(I168*H168,2)</f>
        <v>0</v>
      </c>
      <c r="K168" s="218" t="s">
        <v>143</v>
      </c>
      <c r="L168" s="47"/>
      <c r="M168" s="223" t="s">
        <v>21</v>
      </c>
      <c r="N168" s="224" t="s">
        <v>46</v>
      </c>
      <c r="O168" s="87"/>
      <c r="P168" s="225">
        <f>O168*H168</f>
        <v>0</v>
      </c>
      <c r="Q168" s="225">
        <v>0.017000000000000001</v>
      </c>
      <c r="R168" s="225">
        <f>Q168*H168</f>
        <v>1.5762570000000002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133</v>
      </c>
      <c r="AT168" s="227" t="s">
        <v>129</v>
      </c>
      <c r="AU168" s="227" t="s">
        <v>82</v>
      </c>
      <c r="AY168" s="19" t="s">
        <v>126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19" t="s">
        <v>80</v>
      </c>
      <c r="BK168" s="228">
        <f>ROUND(I168*H168,2)</f>
        <v>0</v>
      </c>
      <c r="BL168" s="19" t="s">
        <v>133</v>
      </c>
      <c r="BM168" s="227" t="s">
        <v>221</v>
      </c>
    </row>
    <row r="169" s="2" customFormat="1">
      <c r="A169" s="41"/>
      <c r="B169" s="42"/>
      <c r="C169" s="43"/>
      <c r="D169" s="229" t="s">
        <v>135</v>
      </c>
      <c r="E169" s="43"/>
      <c r="F169" s="230" t="s">
        <v>222</v>
      </c>
      <c r="G169" s="43"/>
      <c r="H169" s="43"/>
      <c r="I169" s="133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19" t="s">
        <v>135</v>
      </c>
      <c r="AU169" s="19" t="s">
        <v>82</v>
      </c>
    </row>
    <row r="170" s="13" customFormat="1">
      <c r="A170" s="13"/>
      <c r="B170" s="233"/>
      <c r="C170" s="234"/>
      <c r="D170" s="229" t="s">
        <v>136</v>
      </c>
      <c r="E170" s="235" t="s">
        <v>21</v>
      </c>
      <c r="F170" s="236" t="s">
        <v>223</v>
      </c>
      <c r="G170" s="234"/>
      <c r="H170" s="235" t="s">
        <v>21</v>
      </c>
      <c r="I170" s="237"/>
      <c r="J170" s="234"/>
      <c r="K170" s="234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136</v>
      </c>
      <c r="AU170" s="242" t="s">
        <v>82</v>
      </c>
      <c r="AV170" s="13" t="s">
        <v>80</v>
      </c>
      <c r="AW170" s="13" t="s">
        <v>36</v>
      </c>
      <c r="AX170" s="13" t="s">
        <v>75</v>
      </c>
      <c r="AY170" s="242" t="s">
        <v>126</v>
      </c>
    </row>
    <row r="171" s="14" customFormat="1">
      <c r="A171" s="14"/>
      <c r="B171" s="243"/>
      <c r="C171" s="244"/>
      <c r="D171" s="229" t="s">
        <v>136</v>
      </c>
      <c r="E171" s="245" t="s">
        <v>21</v>
      </c>
      <c r="F171" s="246" t="s">
        <v>224</v>
      </c>
      <c r="G171" s="244"/>
      <c r="H171" s="247">
        <v>13.509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136</v>
      </c>
      <c r="AU171" s="253" t="s">
        <v>82</v>
      </c>
      <c r="AV171" s="14" t="s">
        <v>82</v>
      </c>
      <c r="AW171" s="14" t="s">
        <v>36</v>
      </c>
      <c r="AX171" s="14" t="s">
        <v>75</v>
      </c>
      <c r="AY171" s="253" t="s">
        <v>126</v>
      </c>
    </row>
    <row r="172" s="14" customFormat="1">
      <c r="A172" s="14"/>
      <c r="B172" s="243"/>
      <c r="C172" s="244"/>
      <c r="D172" s="229" t="s">
        <v>136</v>
      </c>
      <c r="E172" s="245" t="s">
        <v>21</v>
      </c>
      <c r="F172" s="246" t="s">
        <v>225</v>
      </c>
      <c r="G172" s="244"/>
      <c r="H172" s="247">
        <v>20.202000000000002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136</v>
      </c>
      <c r="AU172" s="253" t="s">
        <v>82</v>
      </c>
      <c r="AV172" s="14" t="s">
        <v>82</v>
      </c>
      <c r="AW172" s="14" t="s">
        <v>36</v>
      </c>
      <c r="AX172" s="14" t="s">
        <v>75</v>
      </c>
      <c r="AY172" s="253" t="s">
        <v>126</v>
      </c>
    </row>
    <row r="173" s="16" customFormat="1">
      <c r="A173" s="16"/>
      <c r="B173" s="265"/>
      <c r="C173" s="266"/>
      <c r="D173" s="229" t="s">
        <v>136</v>
      </c>
      <c r="E173" s="267" t="s">
        <v>21</v>
      </c>
      <c r="F173" s="268" t="s">
        <v>155</v>
      </c>
      <c r="G173" s="266"/>
      <c r="H173" s="269">
        <v>33.710999999999999</v>
      </c>
      <c r="I173" s="270"/>
      <c r="J173" s="266"/>
      <c r="K173" s="266"/>
      <c r="L173" s="271"/>
      <c r="M173" s="272"/>
      <c r="N173" s="273"/>
      <c r="O173" s="273"/>
      <c r="P173" s="273"/>
      <c r="Q173" s="273"/>
      <c r="R173" s="273"/>
      <c r="S173" s="273"/>
      <c r="T173" s="274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75" t="s">
        <v>136</v>
      </c>
      <c r="AU173" s="275" t="s">
        <v>82</v>
      </c>
      <c r="AV173" s="16" t="s">
        <v>127</v>
      </c>
      <c r="AW173" s="16" t="s">
        <v>36</v>
      </c>
      <c r="AX173" s="16" t="s">
        <v>75</v>
      </c>
      <c r="AY173" s="275" t="s">
        <v>126</v>
      </c>
    </row>
    <row r="174" s="13" customFormat="1">
      <c r="A174" s="13"/>
      <c r="B174" s="233"/>
      <c r="C174" s="234"/>
      <c r="D174" s="229" t="s">
        <v>136</v>
      </c>
      <c r="E174" s="235" t="s">
        <v>21</v>
      </c>
      <c r="F174" s="236" t="s">
        <v>226</v>
      </c>
      <c r="G174" s="234"/>
      <c r="H174" s="235" t="s">
        <v>21</v>
      </c>
      <c r="I174" s="237"/>
      <c r="J174" s="234"/>
      <c r="K174" s="234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136</v>
      </c>
      <c r="AU174" s="242" t="s">
        <v>82</v>
      </c>
      <c r="AV174" s="13" t="s">
        <v>80</v>
      </c>
      <c r="AW174" s="13" t="s">
        <v>36</v>
      </c>
      <c r="AX174" s="13" t="s">
        <v>75</v>
      </c>
      <c r="AY174" s="242" t="s">
        <v>126</v>
      </c>
    </row>
    <row r="175" s="14" customFormat="1">
      <c r="A175" s="14"/>
      <c r="B175" s="243"/>
      <c r="C175" s="244"/>
      <c r="D175" s="229" t="s">
        <v>136</v>
      </c>
      <c r="E175" s="245" t="s">
        <v>21</v>
      </c>
      <c r="F175" s="246" t="s">
        <v>227</v>
      </c>
      <c r="G175" s="244"/>
      <c r="H175" s="247">
        <v>1.8939999999999999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136</v>
      </c>
      <c r="AU175" s="253" t="s">
        <v>82</v>
      </c>
      <c r="AV175" s="14" t="s">
        <v>82</v>
      </c>
      <c r="AW175" s="14" t="s">
        <v>36</v>
      </c>
      <c r="AX175" s="14" t="s">
        <v>75</v>
      </c>
      <c r="AY175" s="253" t="s">
        <v>126</v>
      </c>
    </row>
    <row r="176" s="14" customFormat="1">
      <c r="A176" s="14"/>
      <c r="B176" s="243"/>
      <c r="C176" s="244"/>
      <c r="D176" s="229" t="s">
        <v>136</v>
      </c>
      <c r="E176" s="245" t="s">
        <v>21</v>
      </c>
      <c r="F176" s="246" t="s">
        <v>228</v>
      </c>
      <c r="G176" s="244"/>
      <c r="H176" s="247">
        <v>8.3780000000000001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136</v>
      </c>
      <c r="AU176" s="253" t="s">
        <v>82</v>
      </c>
      <c r="AV176" s="14" t="s">
        <v>82</v>
      </c>
      <c r="AW176" s="14" t="s">
        <v>36</v>
      </c>
      <c r="AX176" s="14" t="s">
        <v>75</v>
      </c>
      <c r="AY176" s="253" t="s">
        <v>126</v>
      </c>
    </row>
    <row r="177" s="14" customFormat="1">
      <c r="A177" s="14"/>
      <c r="B177" s="243"/>
      <c r="C177" s="244"/>
      <c r="D177" s="229" t="s">
        <v>136</v>
      </c>
      <c r="E177" s="245" t="s">
        <v>21</v>
      </c>
      <c r="F177" s="246" t="s">
        <v>229</v>
      </c>
      <c r="G177" s="244"/>
      <c r="H177" s="247">
        <v>6.5730000000000004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136</v>
      </c>
      <c r="AU177" s="253" t="s">
        <v>82</v>
      </c>
      <c r="AV177" s="14" t="s">
        <v>82</v>
      </c>
      <c r="AW177" s="14" t="s">
        <v>4</v>
      </c>
      <c r="AX177" s="14" t="s">
        <v>75</v>
      </c>
      <c r="AY177" s="253" t="s">
        <v>126</v>
      </c>
    </row>
    <row r="178" s="14" customFormat="1">
      <c r="A178" s="14"/>
      <c r="B178" s="243"/>
      <c r="C178" s="244"/>
      <c r="D178" s="229" t="s">
        <v>136</v>
      </c>
      <c r="E178" s="245" t="s">
        <v>21</v>
      </c>
      <c r="F178" s="246" t="s">
        <v>230</v>
      </c>
      <c r="G178" s="244"/>
      <c r="H178" s="247">
        <v>12.622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136</v>
      </c>
      <c r="AU178" s="253" t="s">
        <v>82</v>
      </c>
      <c r="AV178" s="14" t="s">
        <v>82</v>
      </c>
      <c r="AW178" s="14" t="s">
        <v>36</v>
      </c>
      <c r="AX178" s="14" t="s">
        <v>75</v>
      </c>
      <c r="AY178" s="253" t="s">
        <v>126</v>
      </c>
    </row>
    <row r="179" s="14" customFormat="1">
      <c r="A179" s="14"/>
      <c r="B179" s="243"/>
      <c r="C179" s="244"/>
      <c r="D179" s="229" t="s">
        <v>136</v>
      </c>
      <c r="E179" s="245" t="s">
        <v>21</v>
      </c>
      <c r="F179" s="246" t="s">
        <v>231</v>
      </c>
      <c r="G179" s="244"/>
      <c r="H179" s="247">
        <v>4.0780000000000003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136</v>
      </c>
      <c r="AU179" s="253" t="s">
        <v>82</v>
      </c>
      <c r="AV179" s="14" t="s">
        <v>82</v>
      </c>
      <c r="AW179" s="14" t="s">
        <v>36</v>
      </c>
      <c r="AX179" s="14" t="s">
        <v>75</v>
      </c>
      <c r="AY179" s="253" t="s">
        <v>126</v>
      </c>
    </row>
    <row r="180" s="14" customFormat="1">
      <c r="A180" s="14"/>
      <c r="B180" s="243"/>
      <c r="C180" s="244"/>
      <c r="D180" s="229" t="s">
        <v>136</v>
      </c>
      <c r="E180" s="245" t="s">
        <v>21</v>
      </c>
      <c r="F180" s="246" t="s">
        <v>232</v>
      </c>
      <c r="G180" s="244"/>
      <c r="H180" s="247">
        <v>3.8690000000000002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136</v>
      </c>
      <c r="AU180" s="253" t="s">
        <v>82</v>
      </c>
      <c r="AV180" s="14" t="s">
        <v>82</v>
      </c>
      <c r="AW180" s="14" t="s">
        <v>36</v>
      </c>
      <c r="AX180" s="14" t="s">
        <v>75</v>
      </c>
      <c r="AY180" s="253" t="s">
        <v>126</v>
      </c>
    </row>
    <row r="181" s="16" customFormat="1">
      <c r="A181" s="16"/>
      <c r="B181" s="265"/>
      <c r="C181" s="266"/>
      <c r="D181" s="229" t="s">
        <v>136</v>
      </c>
      <c r="E181" s="267" t="s">
        <v>21</v>
      </c>
      <c r="F181" s="268" t="s">
        <v>155</v>
      </c>
      <c r="G181" s="266"/>
      <c r="H181" s="269">
        <v>37.414000000000001</v>
      </c>
      <c r="I181" s="270"/>
      <c r="J181" s="266"/>
      <c r="K181" s="266"/>
      <c r="L181" s="271"/>
      <c r="M181" s="272"/>
      <c r="N181" s="273"/>
      <c r="O181" s="273"/>
      <c r="P181" s="273"/>
      <c r="Q181" s="273"/>
      <c r="R181" s="273"/>
      <c r="S181" s="273"/>
      <c r="T181" s="274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75" t="s">
        <v>136</v>
      </c>
      <c r="AU181" s="275" t="s">
        <v>82</v>
      </c>
      <c r="AV181" s="16" t="s">
        <v>127</v>
      </c>
      <c r="AW181" s="16" t="s">
        <v>36</v>
      </c>
      <c r="AX181" s="16" t="s">
        <v>75</v>
      </c>
      <c r="AY181" s="275" t="s">
        <v>126</v>
      </c>
    </row>
    <row r="182" s="13" customFormat="1">
      <c r="A182" s="13"/>
      <c r="B182" s="233"/>
      <c r="C182" s="234"/>
      <c r="D182" s="229" t="s">
        <v>136</v>
      </c>
      <c r="E182" s="235" t="s">
        <v>21</v>
      </c>
      <c r="F182" s="236" t="s">
        <v>233</v>
      </c>
      <c r="G182" s="234"/>
      <c r="H182" s="235" t="s">
        <v>21</v>
      </c>
      <c r="I182" s="237"/>
      <c r="J182" s="234"/>
      <c r="K182" s="234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136</v>
      </c>
      <c r="AU182" s="242" t="s">
        <v>82</v>
      </c>
      <c r="AV182" s="13" t="s">
        <v>80</v>
      </c>
      <c r="AW182" s="13" t="s">
        <v>36</v>
      </c>
      <c r="AX182" s="13" t="s">
        <v>75</v>
      </c>
      <c r="AY182" s="242" t="s">
        <v>126</v>
      </c>
    </row>
    <row r="183" s="14" customFormat="1">
      <c r="A183" s="14"/>
      <c r="B183" s="243"/>
      <c r="C183" s="244"/>
      <c r="D183" s="229" t="s">
        <v>136</v>
      </c>
      <c r="E183" s="245" t="s">
        <v>21</v>
      </c>
      <c r="F183" s="246" t="s">
        <v>234</v>
      </c>
      <c r="G183" s="244"/>
      <c r="H183" s="247">
        <v>1.863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3" t="s">
        <v>136</v>
      </c>
      <c r="AU183" s="253" t="s">
        <v>82</v>
      </c>
      <c r="AV183" s="14" t="s">
        <v>82</v>
      </c>
      <c r="AW183" s="14" t="s">
        <v>36</v>
      </c>
      <c r="AX183" s="14" t="s">
        <v>75</v>
      </c>
      <c r="AY183" s="253" t="s">
        <v>126</v>
      </c>
    </row>
    <row r="184" s="14" customFormat="1">
      <c r="A184" s="14"/>
      <c r="B184" s="243"/>
      <c r="C184" s="244"/>
      <c r="D184" s="229" t="s">
        <v>136</v>
      </c>
      <c r="E184" s="245" t="s">
        <v>21</v>
      </c>
      <c r="F184" s="246" t="s">
        <v>235</v>
      </c>
      <c r="G184" s="244"/>
      <c r="H184" s="247">
        <v>7.7910000000000004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136</v>
      </c>
      <c r="AU184" s="253" t="s">
        <v>82</v>
      </c>
      <c r="AV184" s="14" t="s">
        <v>82</v>
      </c>
      <c r="AW184" s="14" t="s">
        <v>36</v>
      </c>
      <c r="AX184" s="14" t="s">
        <v>75</v>
      </c>
      <c r="AY184" s="253" t="s">
        <v>126</v>
      </c>
    </row>
    <row r="185" s="14" customFormat="1">
      <c r="A185" s="14"/>
      <c r="B185" s="243"/>
      <c r="C185" s="244"/>
      <c r="D185" s="229" t="s">
        <v>136</v>
      </c>
      <c r="E185" s="245" t="s">
        <v>21</v>
      </c>
      <c r="F185" s="246" t="s">
        <v>236</v>
      </c>
      <c r="G185" s="244"/>
      <c r="H185" s="247">
        <v>2.0030000000000001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136</v>
      </c>
      <c r="AU185" s="253" t="s">
        <v>82</v>
      </c>
      <c r="AV185" s="14" t="s">
        <v>82</v>
      </c>
      <c r="AW185" s="14" t="s">
        <v>36</v>
      </c>
      <c r="AX185" s="14" t="s">
        <v>75</v>
      </c>
      <c r="AY185" s="253" t="s">
        <v>126</v>
      </c>
    </row>
    <row r="186" s="16" customFormat="1">
      <c r="A186" s="16"/>
      <c r="B186" s="265"/>
      <c r="C186" s="266"/>
      <c r="D186" s="229" t="s">
        <v>136</v>
      </c>
      <c r="E186" s="267" t="s">
        <v>21</v>
      </c>
      <c r="F186" s="268" t="s">
        <v>155</v>
      </c>
      <c r="G186" s="266"/>
      <c r="H186" s="269">
        <v>11.657</v>
      </c>
      <c r="I186" s="270"/>
      <c r="J186" s="266"/>
      <c r="K186" s="266"/>
      <c r="L186" s="271"/>
      <c r="M186" s="272"/>
      <c r="N186" s="273"/>
      <c r="O186" s="273"/>
      <c r="P186" s="273"/>
      <c r="Q186" s="273"/>
      <c r="R186" s="273"/>
      <c r="S186" s="273"/>
      <c r="T186" s="274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5" t="s">
        <v>136</v>
      </c>
      <c r="AU186" s="275" t="s">
        <v>82</v>
      </c>
      <c r="AV186" s="16" t="s">
        <v>127</v>
      </c>
      <c r="AW186" s="16" t="s">
        <v>36</v>
      </c>
      <c r="AX186" s="16" t="s">
        <v>75</v>
      </c>
      <c r="AY186" s="275" t="s">
        <v>126</v>
      </c>
    </row>
    <row r="187" s="13" customFormat="1">
      <c r="A187" s="13"/>
      <c r="B187" s="233"/>
      <c r="C187" s="234"/>
      <c r="D187" s="229" t="s">
        <v>136</v>
      </c>
      <c r="E187" s="235" t="s">
        <v>21</v>
      </c>
      <c r="F187" s="236" t="s">
        <v>237</v>
      </c>
      <c r="G187" s="234"/>
      <c r="H187" s="235" t="s">
        <v>21</v>
      </c>
      <c r="I187" s="237"/>
      <c r="J187" s="234"/>
      <c r="K187" s="234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136</v>
      </c>
      <c r="AU187" s="242" t="s">
        <v>82</v>
      </c>
      <c r="AV187" s="13" t="s">
        <v>80</v>
      </c>
      <c r="AW187" s="13" t="s">
        <v>36</v>
      </c>
      <c r="AX187" s="13" t="s">
        <v>75</v>
      </c>
      <c r="AY187" s="242" t="s">
        <v>126</v>
      </c>
    </row>
    <row r="188" s="14" customFormat="1">
      <c r="A188" s="14"/>
      <c r="B188" s="243"/>
      <c r="C188" s="244"/>
      <c r="D188" s="229" t="s">
        <v>136</v>
      </c>
      <c r="E188" s="245" t="s">
        <v>21</v>
      </c>
      <c r="F188" s="246" t="s">
        <v>238</v>
      </c>
      <c r="G188" s="244"/>
      <c r="H188" s="247">
        <v>3.355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136</v>
      </c>
      <c r="AU188" s="253" t="s">
        <v>82</v>
      </c>
      <c r="AV188" s="14" t="s">
        <v>82</v>
      </c>
      <c r="AW188" s="14" t="s">
        <v>36</v>
      </c>
      <c r="AX188" s="14" t="s">
        <v>75</v>
      </c>
      <c r="AY188" s="253" t="s">
        <v>126</v>
      </c>
    </row>
    <row r="189" s="14" customFormat="1">
      <c r="A189" s="14"/>
      <c r="B189" s="243"/>
      <c r="C189" s="244"/>
      <c r="D189" s="229" t="s">
        <v>136</v>
      </c>
      <c r="E189" s="245" t="s">
        <v>21</v>
      </c>
      <c r="F189" s="246" t="s">
        <v>239</v>
      </c>
      <c r="G189" s="244"/>
      <c r="H189" s="247">
        <v>3.2490000000000001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136</v>
      </c>
      <c r="AU189" s="253" t="s">
        <v>82</v>
      </c>
      <c r="AV189" s="14" t="s">
        <v>82</v>
      </c>
      <c r="AW189" s="14" t="s">
        <v>36</v>
      </c>
      <c r="AX189" s="14" t="s">
        <v>75</v>
      </c>
      <c r="AY189" s="253" t="s">
        <v>126</v>
      </c>
    </row>
    <row r="190" s="16" customFormat="1">
      <c r="A190" s="16"/>
      <c r="B190" s="265"/>
      <c r="C190" s="266"/>
      <c r="D190" s="229" t="s">
        <v>136</v>
      </c>
      <c r="E190" s="267" t="s">
        <v>21</v>
      </c>
      <c r="F190" s="268" t="s">
        <v>155</v>
      </c>
      <c r="G190" s="266"/>
      <c r="H190" s="269">
        <v>6.6040000000000001</v>
      </c>
      <c r="I190" s="270"/>
      <c r="J190" s="266"/>
      <c r="K190" s="266"/>
      <c r="L190" s="271"/>
      <c r="M190" s="272"/>
      <c r="N190" s="273"/>
      <c r="O190" s="273"/>
      <c r="P190" s="273"/>
      <c r="Q190" s="273"/>
      <c r="R190" s="273"/>
      <c r="S190" s="273"/>
      <c r="T190" s="274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75" t="s">
        <v>136</v>
      </c>
      <c r="AU190" s="275" t="s">
        <v>82</v>
      </c>
      <c r="AV190" s="16" t="s">
        <v>127</v>
      </c>
      <c r="AW190" s="16" t="s">
        <v>36</v>
      </c>
      <c r="AX190" s="16" t="s">
        <v>75</v>
      </c>
      <c r="AY190" s="275" t="s">
        <v>126</v>
      </c>
    </row>
    <row r="191" s="13" customFormat="1">
      <c r="A191" s="13"/>
      <c r="B191" s="233"/>
      <c r="C191" s="234"/>
      <c r="D191" s="229" t="s">
        <v>136</v>
      </c>
      <c r="E191" s="235" t="s">
        <v>21</v>
      </c>
      <c r="F191" s="236" t="s">
        <v>240</v>
      </c>
      <c r="G191" s="234"/>
      <c r="H191" s="235" t="s">
        <v>21</v>
      </c>
      <c r="I191" s="237"/>
      <c r="J191" s="234"/>
      <c r="K191" s="234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136</v>
      </c>
      <c r="AU191" s="242" t="s">
        <v>82</v>
      </c>
      <c r="AV191" s="13" t="s">
        <v>80</v>
      </c>
      <c r="AW191" s="13" t="s">
        <v>36</v>
      </c>
      <c r="AX191" s="13" t="s">
        <v>75</v>
      </c>
      <c r="AY191" s="242" t="s">
        <v>126</v>
      </c>
    </row>
    <row r="192" s="14" customFormat="1">
      <c r="A192" s="14"/>
      <c r="B192" s="243"/>
      <c r="C192" s="244"/>
      <c r="D192" s="229" t="s">
        <v>136</v>
      </c>
      <c r="E192" s="245" t="s">
        <v>21</v>
      </c>
      <c r="F192" s="246" t="s">
        <v>241</v>
      </c>
      <c r="G192" s="244"/>
      <c r="H192" s="247">
        <v>2.052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136</v>
      </c>
      <c r="AU192" s="253" t="s">
        <v>82</v>
      </c>
      <c r="AV192" s="14" t="s">
        <v>82</v>
      </c>
      <c r="AW192" s="14" t="s">
        <v>36</v>
      </c>
      <c r="AX192" s="14" t="s">
        <v>75</v>
      </c>
      <c r="AY192" s="253" t="s">
        <v>126</v>
      </c>
    </row>
    <row r="193" s="16" customFormat="1">
      <c r="A193" s="16"/>
      <c r="B193" s="265"/>
      <c r="C193" s="266"/>
      <c r="D193" s="229" t="s">
        <v>136</v>
      </c>
      <c r="E193" s="267" t="s">
        <v>21</v>
      </c>
      <c r="F193" s="268" t="s">
        <v>155</v>
      </c>
      <c r="G193" s="266"/>
      <c r="H193" s="269">
        <v>2.052</v>
      </c>
      <c r="I193" s="270"/>
      <c r="J193" s="266"/>
      <c r="K193" s="266"/>
      <c r="L193" s="271"/>
      <c r="M193" s="272"/>
      <c r="N193" s="273"/>
      <c r="O193" s="273"/>
      <c r="P193" s="273"/>
      <c r="Q193" s="273"/>
      <c r="R193" s="273"/>
      <c r="S193" s="273"/>
      <c r="T193" s="274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75" t="s">
        <v>136</v>
      </c>
      <c r="AU193" s="275" t="s">
        <v>82</v>
      </c>
      <c r="AV193" s="16" t="s">
        <v>127</v>
      </c>
      <c r="AW193" s="16" t="s">
        <v>36</v>
      </c>
      <c r="AX193" s="16" t="s">
        <v>75</v>
      </c>
      <c r="AY193" s="275" t="s">
        <v>126</v>
      </c>
    </row>
    <row r="194" s="13" customFormat="1">
      <c r="A194" s="13"/>
      <c r="B194" s="233"/>
      <c r="C194" s="234"/>
      <c r="D194" s="229" t="s">
        <v>136</v>
      </c>
      <c r="E194" s="235" t="s">
        <v>21</v>
      </c>
      <c r="F194" s="236" t="s">
        <v>242</v>
      </c>
      <c r="G194" s="234"/>
      <c r="H194" s="235" t="s">
        <v>21</v>
      </c>
      <c r="I194" s="237"/>
      <c r="J194" s="234"/>
      <c r="K194" s="234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136</v>
      </c>
      <c r="AU194" s="242" t="s">
        <v>82</v>
      </c>
      <c r="AV194" s="13" t="s">
        <v>80</v>
      </c>
      <c r="AW194" s="13" t="s">
        <v>36</v>
      </c>
      <c r="AX194" s="13" t="s">
        <v>75</v>
      </c>
      <c r="AY194" s="242" t="s">
        <v>126</v>
      </c>
    </row>
    <row r="195" s="14" customFormat="1">
      <c r="A195" s="14"/>
      <c r="B195" s="243"/>
      <c r="C195" s="244"/>
      <c r="D195" s="229" t="s">
        <v>136</v>
      </c>
      <c r="E195" s="245" t="s">
        <v>21</v>
      </c>
      <c r="F195" s="246" t="s">
        <v>243</v>
      </c>
      <c r="G195" s="244"/>
      <c r="H195" s="247">
        <v>1.2829999999999999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136</v>
      </c>
      <c r="AU195" s="253" t="s">
        <v>82</v>
      </c>
      <c r="AV195" s="14" t="s">
        <v>82</v>
      </c>
      <c r="AW195" s="14" t="s">
        <v>36</v>
      </c>
      <c r="AX195" s="14" t="s">
        <v>75</v>
      </c>
      <c r="AY195" s="253" t="s">
        <v>126</v>
      </c>
    </row>
    <row r="196" s="16" customFormat="1">
      <c r="A196" s="16"/>
      <c r="B196" s="265"/>
      <c r="C196" s="266"/>
      <c r="D196" s="229" t="s">
        <v>136</v>
      </c>
      <c r="E196" s="267" t="s">
        <v>21</v>
      </c>
      <c r="F196" s="268" t="s">
        <v>155</v>
      </c>
      <c r="G196" s="266"/>
      <c r="H196" s="269">
        <v>1.2829999999999999</v>
      </c>
      <c r="I196" s="270"/>
      <c r="J196" s="266"/>
      <c r="K196" s="266"/>
      <c r="L196" s="271"/>
      <c r="M196" s="272"/>
      <c r="N196" s="273"/>
      <c r="O196" s="273"/>
      <c r="P196" s="273"/>
      <c r="Q196" s="273"/>
      <c r="R196" s="273"/>
      <c r="S196" s="273"/>
      <c r="T196" s="274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75" t="s">
        <v>136</v>
      </c>
      <c r="AU196" s="275" t="s">
        <v>82</v>
      </c>
      <c r="AV196" s="16" t="s">
        <v>127</v>
      </c>
      <c r="AW196" s="16" t="s">
        <v>36</v>
      </c>
      <c r="AX196" s="16" t="s">
        <v>75</v>
      </c>
      <c r="AY196" s="275" t="s">
        <v>126</v>
      </c>
    </row>
    <row r="197" s="15" customFormat="1">
      <c r="A197" s="15"/>
      <c r="B197" s="254"/>
      <c r="C197" s="255"/>
      <c r="D197" s="229" t="s">
        <v>136</v>
      </c>
      <c r="E197" s="256" t="s">
        <v>21</v>
      </c>
      <c r="F197" s="257" t="s">
        <v>139</v>
      </c>
      <c r="G197" s="255"/>
      <c r="H197" s="258">
        <v>92.721000000000004</v>
      </c>
      <c r="I197" s="259"/>
      <c r="J197" s="255"/>
      <c r="K197" s="255"/>
      <c r="L197" s="260"/>
      <c r="M197" s="261"/>
      <c r="N197" s="262"/>
      <c r="O197" s="262"/>
      <c r="P197" s="262"/>
      <c r="Q197" s="262"/>
      <c r="R197" s="262"/>
      <c r="S197" s="262"/>
      <c r="T197" s="263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4" t="s">
        <v>136</v>
      </c>
      <c r="AU197" s="264" t="s">
        <v>82</v>
      </c>
      <c r="AV197" s="15" t="s">
        <v>133</v>
      </c>
      <c r="AW197" s="15" t="s">
        <v>36</v>
      </c>
      <c r="AX197" s="15" t="s">
        <v>80</v>
      </c>
      <c r="AY197" s="264" t="s">
        <v>126</v>
      </c>
    </row>
    <row r="198" s="2" customFormat="1" ht="21.75" customHeight="1">
      <c r="A198" s="41"/>
      <c r="B198" s="42"/>
      <c r="C198" s="216" t="s">
        <v>244</v>
      </c>
      <c r="D198" s="216" t="s">
        <v>129</v>
      </c>
      <c r="E198" s="217" t="s">
        <v>245</v>
      </c>
      <c r="F198" s="218" t="s">
        <v>246</v>
      </c>
      <c r="G198" s="219" t="s">
        <v>142</v>
      </c>
      <c r="H198" s="220">
        <v>35.218000000000004</v>
      </c>
      <c r="I198" s="221"/>
      <c r="J198" s="222">
        <f>ROUND(I198*H198,2)</f>
        <v>0</v>
      </c>
      <c r="K198" s="218" t="s">
        <v>143</v>
      </c>
      <c r="L198" s="47"/>
      <c r="M198" s="223" t="s">
        <v>21</v>
      </c>
      <c r="N198" s="224" t="s">
        <v>46</v>
      </c>
      <c r="O198" s="87"/>
      <c r="P198" s="225">
        <f>O198*H198</f>
        <v>0</v>
      </c>
      <c r="Q198" s="225">
        <v>0.028400000000000002</v>
      </c>
      <c r="R198" s="225">
        <f>Q198*H198</f>
        <v>1.0001912000000002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133</v>
      </c>
      <c r="AT198" s="227" t="s">
        <v>129</v>
      </c>
      <c r="AU198" s="227" t="s">
        <v>82</v>
      </c>
      <c r="AY198" s="19" t="s">
        <v>126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19" t="s">
        <v>80</v>
      </c>
      <c r="BK198" s="228">
        <f>ROUND(I198*H198,2)</f>
        <v>0</v>
      </c>
      <c r="BL198" s="19" t="s">
        <v>133</v>
      </c>
      <c r="BM198" s="227" t="s">
        <v>247</v>
      </c>
    </row>
    <row r="199" s="2" customFormat="1">
      <c r="A199" s="41"/>
      <c r="B199" s="42"/>
      <c r="C199" s="43"/>
      <c r="D199" s="229" t="s">
        <v>135</v>
      </c>
      <c r="E199" s="43"/>
      <c r="F199" s="230" t="s">
        <v>248</v>
      </c>
      <c r="G199" s="43"/>
      <c r="H199" s="43"/>
      <c r="I199" s="133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19" t="s">
        <v>135</v>
      </c>
      <c r="AU199" s="19" t="s">
        <v>82</v>
      </c>
    </row>
    <row r="200" s="13" customFormat="1">
      <c r="A200" s="13"/>
      <c r="B200" s="233"/>
      <c r="C200" s="234"/>
      <c r="D200" s="229" t="s">
        <v>136</v>
      </c>
      <c r="E200" s="235" t="s">
        <v>21</v>
      </c>
      <c r="F200" s="236" t="s">
        <v>249</v>
      </c>
      <c r="G200" s="234"/>
      <c r="H200" s="235" t="s">
        <v>21</v>
      </c>
      <c r="I200" s="237"/>
      <c r="J200" s="234"/>
      <c r="K200" s="234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136</v>
      </c>
      <c r="AU200" s="242" t="s">
        <v>82</v>
      </c>
      <c r="AV200" s="13" t="s">
        <v>80</v>
      </c>
      <c r="AW200" s="13" t="s">
        <v>36</v>
      </c>
      <c r="AX200" s="13" t="s">
        <v>75</v>
      </c>
      <c r="AY200" s="242" t="s">
        <v>126</v>
      </c>
    </row>
    <row r="201" s="14" customFormat="1">
      <c r="A201" s="14"/>
      <c r="B201" s="243"/>
      <c r="C201" s="244"/>
      <c r="D201" s="229" t="s">
        <v>136</v>
      </c>
      <c r="E201" s="245" t="s">
        <v>21</v>
      </c>
      <c r="F201" s="246" t="s">
        <v>250</v>
      </c>
      <c r="G201" s="244"/>
      <c r="H201" s="247">
        <v>5.5810000000000004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136</v>
      </c>
      <c r="AU201" s="253" t="s">
        <v>82</v>
      </c>
      <c r="AV201" s="14" t="s">
        <v>82</v>
      </c>
      <c r="AW201" s="14" t="s">
        <v>36</v>
      </c>
      <c r="AX201" s="14" t="s">
        <v>75</v>
      </c>
      <c r="AY201" s="253" t="s">
        <v>126</v>
      </c>
    </row>
    <row r="202" s="13" customFormat="1">
      <c r="A202" s="13"/>
      <c r="B202" s="233"/>
      <c r="C202" s="234"/>
      <c r="D202" s="229" t="s">
        <v>136</v>
      </c>
      <c r="E202" s="235" t="s">
        <v>21</v>
      </c>
      <c r="F202" s="236" t="s">
        <v>251</v>
      </c>
      <c r="G202" s="234"/>
      <c r="H202" s="235" t="s">
        <v>21</v>
      </c>
      <c r="I202" s="237"/>
      <c r="J202" s="234"/>
      <c r="K202" s="234"/>
      <c r="L202" s="238"/>
      <c r="M202" s="239"/>
      <c r="N202" s="240"/>
      <c r="O202" s="240"/>
      <c r="P202" s="240"/>
      <c r="Q202" s="240"/>
      <c r="R202" s="240"/>
      <c r="S202" s="240"/>
      <c r="T202" s="24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2" t="s">
        <v>136</v>
      </c>
      <c r="AU202" s="242" t="s">
        <v>82</v>
      </c>
      <c r="AV202" s="13" t="s">
        <v>80</v>
      </c>
      <c r="AW202" s="13" t="s">
        <v>36</v>
      </c>
      <c r="AX202" s="13" t="s">
        <v>75</v>
      </c>
      <c r="AY202" s="242" t="s">
        <v>126</v>
      </c>
    </row>
    <row r="203" s="14" customFormat="1">
      <c r="A203" s="14"/>
      <c r="B203" s="243"/>
      <c r="C203" s="244"/>
      <c r="D203" s="229" t="s">
        <v>136</v>
      </c>
      <c r="E203" s="245" t="s">
        <v>21</v>
      </c>
      <c r="F203" s="246" t="s">
        <v>252</v>
      </c>
      <c r="G203" s="244"/>
      <c r="H203" s="247">
        <v>19.268999999999998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136</v>
      </c>
      <c r="AU203" s="253" t="s">
        <v>82</v>
      </c>
      <c r="AV203" s="14" t="s">
        <v>82</v>
      </c>
      <c r="AW203" s="14" t="s">
        <v>36</v>
      </c>
      <c r="AX203" s="14" t="s">
        <v>75</v>
      </c>
      <c r="AY203" s="253" t="s">
        <v>126</v>
      </c>
    </row>
    <row r="204" s="13" customFormat="1">
      <c r="A204" s="13"/>
      <c r="B204" s="233"/>
      <c r="C204" s="234"/>
      <c r="D204" s="229" t="s">
        <v>136</v>
      </c>
      <c r="E204" s="235" t="s">
        <v>21</v>
      </c>
      <c r="F204" s="236" t="s">
        <v>253</v>
      </c>
      <c r="G204" s="234"/>
      <c r="H204" s="235" t="s">
        <v>21</v>
      </c>
      <c r="I204" s="237"/>
      <c r="J204" s="234"/>
      <c r="K204" s="234"/>
      <c r="L204" s="238"/>
      <c r="M204" s="239"/>
      <c r="N204" s="240"/>
      <c r="O204" s="240"/>
      <c r="P204" s="240"/>
      <c r="Q204" s="240"/>
      <c r="R204" s="240"/>
      <c r="S204" s="240"/>
      <c r="T204" s="24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2" t="s">
        <v>136</v>
      </c>
      <c r="AU204" s="242" t="s">
        <v>82</v>
      </c>
      <c r="AV204" s="13" t="s">
        <v>80</v>
      </c>
      <c r="AW204" s="13" t="s">
        <v>36</v>
      </c>
      <c r="AX204" s="13" t="s">
        <v>75</v>
      </c>
      <c r="AY204" s="242" t="s">
        <v>126</v>
      </c>
    </row>
    <row r="205" s="14" customFormat="1">
      <c r="A205" s="14"/>
      <c r="B205" s="243"/>
      <c r="C205" s="244"/>
      <c r="D205" s="229" t="s">
        <v>136</v>
      </c>
      <c r="E205" s="245" t="s">
        <v>21</v>
      </c>
      <c r="F205" s="246" t="s">
        <v>254</v>
      </c>
      <c r="G205" s="244"/>
      <c r="H205" s="247">
        <v>10.368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136</v>
      </c>
      <c r="AU205" s="253" t="s">
        <v>82</v>
      </c>
      <c r="AV205" s="14" t="s">
        <v>82</v>
      </c>
      <c r="AW205" s="14" t="s">
        <v>36</v>
      </c>
      <c r="AX205" s="14" t="s">
        <v>75</v>
      </c>
      <c r="AY205" s="253" t="s">
        <v>126</v>
      </c>
    </row>
    <row r="206" s="15" customFormat="1">
      <c r="A206" s="15"/>
      <c r="B206" s="254"/>
      <c r="C206" s="255"/>
      <c r="D206" s="229" t="s">
        <v>136</v>
      </c>
      <c r="E206" s="256" t="s">
        <v>21</v>
      </c>
      <c r="F206" s="257" t="s">
        <v>139</v>
      </c>
      <c r="G206" s="255"/>
      <c r="H206" s="258">
        <v>35.217999999999996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4" t="s">
        <v>136</v>
      </c>
      <c r="AU206" s="264" t="s">
        <v>82</v>
      </c>
      <c r="AV206" s="15" t="s">
        <v>133</v>
      </c>
      <c r="AW206" s="15" t="s">
        <v>36</v>
      </c>
      <c r="AX206" s="15" t="s">
        <v>80</v>
      </c>
      <c r="AY206" s="264" t="s">
        <v>126</v>
      </c>
    </row>
    <row r="207" s="2" customFormat="1" ht="21.75" customHeight="1">
      <c r="A207" s="41"/>
      <c r="B207" s="42"/>
      <c r="C207" s="216" t="s">
        <v>255</v>
      </c>
      <c r="D207" s="216" t="s">
        <v>129</v>
      </c>
      <c r="E207" s="217" t="s">
        <v>256</v>
      </c>
      <c r="F207" s="218" t="s">
        <v>257</v>
      </c>
      <c r="G207" s="219" t="s">
        <v>142</v>
      </c>
      <c r="H207" s="220">
        <v>107.488</v>
      </c>
      <c r="I207" s="221"/>
      <c r="J207" s="222">
        <f>ROUND(I207*H207,2)</f>
        <v>0</v>
      </c>
      <c r="K207" s="218" t="s">
        <v>143</v>
      </c>
      <c r="L207" s="47"/>
      <c r="M207" s="223" t="s">
        <v>21</v>
      </c>
      <c r="N207" s="224" t="s">
        <v>46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133</v>
      </c>
      <c r="AT207" s="227" t="s">
        <v>129</v>
      </c>
      <c r="AU207" s="227" t="s">
        <v>82</v>
      </c>
      <c r="AY207" s="19" t="s">
        <v>126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19" t="s">
        <v>80</v>
      </c>
      <c r="BK207" s="228">
        <f>ROUND(I207*H207,2)</f>
        <v>0</v>
      </c>
      <c r="BL207" s="19" t="s">
        <v>133</v>
      </c>
      <c r="BM207" s="227" t="s">
        <v>258</v>
      </c>
    </row>
    <row r="208" s="2" customFormat="1">
      <c r="A208" s="41"/>
      <c r="B208" s="42"/>
      <c r="C208" s="43"/>
      <c r="D208" s="229" t="s">
        <v>135</v>
      </c>
      <c r="E208" s="43"/>
      <c r="F208" s="230" t="s">
        <v>259</v>
      </c>
      <c r="G208" s="43"/>
      <c r="H208" s="43"/>
      <c r="I208" s="133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19" t="s">
        <v>135</v>
      </c>
      <c r="AU208" s="19" t="s">
        <v>82</v>
      </c>
    </row>
    <row r="209" s="13" customFormat="1">
      <c r="A209" s="13"/>
      <c r="B209" s="233"/>
      <c r="C209" s="234"/>
      <c r="D209" s="229" t="s">
        <v>136</v>
      </c>
      <c r="E209" s="235" t="s">
        <v>21</v>
      </c>
      <c r="F209" s="236" t="s">
        <v>260</v>
      </c>
      <c r="G209" s="234"/>
      <c r="H209" s="235" t="s">
        <v>21</v>
      </c>
      <c r="I209" s="237"/>
      <c r="J209" s="234"/>
      <c r="K209" s="234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136</v>
      </c>
      <c r="AU209" s="242" t="s">
        <v>82</v>
      </c>
      <c r="AV209" s="13" t="s">
        <v>80</v>
      </c>
      <c r="AW209" s="13" t="s">
        <v>36</v>
      </c>
      <c r="AX209" s="13" t="s">
        <v>75</v>
      </c>
      <c r="AY209" s="242" t="s">
        <v>126</v>
      </c>
    </row>
    <row r="210" s="14" customFormat="1">
      <c r="A210" s="14"/>
      <c r="B210" s="243"/>
      <c r="C210" s="244"/>
      <c r="D210" s="229" t="s">
        <v>136</v>
      </c>
      <c r="E210" s="245" t="s">
        <v>21</v>
      </c>
      <c r="F210" s="246" t="s">
        <v>261</v>
      </c>
      <c r="G210" s="244"/>
      <c r="H210" s="247">
        <v>1.8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136</v>
      </c>
      <c r="AU210" s="253" t="s">
        <v>82</v>
      </c>
      <c r="AV210" s="14" t="s">
        <v>82</v>
      </c>
      <c r="AW210" s="14" t="s">
        <v>36</v>
      </c>
      <c r="AX210" s="14" t="s">
        <v>75</v>
      </c>
      <c r="AY210" s="253" t="s">
        <v>126</v>
      </c>
    </row>
    <row r="211" s="14" customFormat="1">
      <c r="A211" s="14"/>
      <c r="B211" s="243"/>
      <c r="C211" s="244"/>
      <c r="D211" s="229" t="s">
        <v>136</v>
      </c>
      <c r="E211" s="245" t="s">
        <v>21</v>
      </c>
      <c r="F211" s="246" t="s">
        <v>262</v>
      </c>
      <c r="G211" s="244"/>
      <c r="H211" s="247">
        <v>6.9279999999999999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136</v>
      </c>
      <c r="AU211" s="253" t="s">
        <v>82</v>
      </c>
      <c r="AV211" s="14" t="s">
        <v>82</v>
      </c>
      <c r="AW211" s="14" t="s">
        <v>36</v>
      </c>
      <c r="AX211" s="14" t="s">
        <v>75</v>
      </c>
      <c r="AY211" s="253" t="s">
        <v>126</v>
      </c>
    </row>
    <row r="212" s="14" customFormat="1">
      <c r="A212" s="14"/>
      <c r="B212" s="243"/>
      <c r="C212" s="244"/>
      <c r="D212" s="229" t="s">
        <v>136</v>
      </c>
      <c r="E212" s="245" t="s">
        <v>21</v>
      </c>
      <c r="F212" s="246" t="s">
        <v>263</v>
      </c>
      <c r="G212" s="244"/>
      <c r="H212" s="247">
        <v>5.1200000000000001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3" t="s">
        <v>136</v>
      </c>
      <c r="AU212" s="253" t="s">
        <v>82</v>
      </c>
      <c r="AV212" s="14" t="s">
        <v>82</v>
      </c>
      <c r="AW212" s="14" t="s">
        <v>36</v>
      </c>
      <c r="AX212" s="14" t="s">
        <v>75</v>
      </c>
      <c r="AY212" s="253" t="s">
        <v>126</v>
      </c>
    </row>
    <row r="213" s="14" customFormat="1">
      <c r="A213" s="14"/>
      <c r="B213" s="243"/>
      <c r="C213" s="244"/>
      <c r="D213" s="229" t="s">
        <v>136</v>
      </c>
      <c r="E213" s="245" t="s">
        <v>21</v>
      </c>
      <c r="F213" s="246" t="s">
        <v>264</v>
      </c>
      <c r="G213" s="244"/>
      <c r="H213" s="247">
        <v>1.6559999999999999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136</v>
      </c>
      <c r="AU213" s="253" t="s">
        <v>82</v>
      </c>
      <c r="AV213" s="14" t="s">
        <v>82</v>
      </c>
      <c r="AW213" s="14" t="s">
        <v>36</v>
      </c>
      <c r="AX213" s="14" t="s">
        <v>75</v>
      </c>
      <c r="AY213" s="253" t="s">
        <v>126</v>
      </c>
    </row>
    <row r="214" s="14" customFormat="1">
      <c r="A214" s="14"/>
      <c r="B214" s="243"/>
      <c r="C214" s="244"/>
      <c r="D214" s="229" t="s">
        <v>136</v>
      </c>
      <c r="E214" s="245" t="s">
        <v>21</v>
      </c>
      <c r="F214" s="246" t="s">
        <v>265</v>
      </c>
      <c r="G214" s="244"/>
      <c r="H214" s="247">
        <v>5.46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136</v>
      </c>
      <c r="AU214" s="253" t="s">
        <v>82</v>
      </c>
      <c r="AV214" s="14" t="s">
        <v>82</v>
      </c>
      <c r="AW214" s="14" t="s">
        <v>36</v>
      </c>
      <c r="AX214" s="14" t="s">
        <v>75</v>
      </c>
      <c r="AY214" s="253" t="s">
        <v>126</v>
      </c>
    </row>
    <row r="215" s="14" customFormat="1">
      <c r="A215" s="14"/>
      <c r="B215" s="243"/>
      <c r="C215" s="244"/>
      <c r="D215" s="229" t="s">
        <v>136</v>
      </c>
      <c r="E215" s="245" t="s">
        <v>21</v>
      </c>
      <c r="F215" s="246" t="s">
        <v>266</v>
      </c>
      <c r="G215" s="244"/>
      <c r="H215" s="247">
        <v>1.1519999999999999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136</v>
      </c>
      <c r="AU215" s="253" t="s">
        <v>82</v>
      </c>
      <c r="AV215" s="14" t="s">
        <v>82</v>
      </c>
      <c r="AW215" s="14" t="s">
        <v>36</v>
      </c>
      <c r="AX215" s="14" t="s">
        <v>75</v>
      </c>
      <c r="AY215" s="253" t="s">
        <v>126</v>
      </c>
    </row>
    <row r="216" s="14" customFormat="1">
      <c r="A216" s="14"/>
      <c r="B216" s="243"/>
      <c r="C216" s="244"/>
      <c r="D216" s="229" t="s">
        <v>136</v>
      </c>
      <c r="E216" s="245" t="s">
        <v>21</v>
      </c>
      <c r="F216" s="246" t="s">
        <v>267</v>
      </c>
      <c r="G216" s="244"/>
      <c r="H216" s="247">
        <v>0.29199999999999998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136</v>
      </c>
      <c r="AU216" s="253" t="s">
        <v>82</v>
      </c>
      <c r="AV216" s="14" t="s">
        <v>82</v>
      </c>
      <c r="AW216" s="14" t="s">
        <v>36</v>
      </c>
      <c r="AX216" s="14" t="s">
        <v>75</v>
      </c>
      <c r="AY216" s="253" t="s">
        <v>126</v>
      </c>
    </row>
    <row r="217" s="14" customFormat="1">
      <c r="A217" s="14"/>
      <c r="B217" s="243"/>
      <c r="C217" s="244"/>
      <c r="D217" s="229" t="s">
        <v>136</v>
      </c>
      <c r="E217" s="245" t="s">
        <v>21</v>
      </c>
      <c r="F217" s="246" t="s">
        <v>268</v>
      </c>
      <c r="G217" s="244"/>
      <c r="H217" s="247">
        <v>2.0800000000000001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136</v>
      </c>
      <c r="AU217" s="253" t="s">
        <v>82</v>
      </c>
      <c r="AV217" s="14" t="s">
        <v>82</v>
      </c>
      <c r="AW217" s="14" t="s">
        <v>36</v>
      </c>
      <c r="AX217" s="14" t="s">
        <v>75</v>
      </c>
      <c r="AY217" s="253" t="s">
        <v>126</v>
      </c>
    </row>
    <row r="218" s="14" customFormat="1">
      <c r="A218" s="14"/>
      <c r="B218" s="243"/>
      <c r="C218" s="244"/>
      <c r="D218" s="229" t="s">
        <v>136</v>
      </c>
      <c r="E218" s="245" t="s">
        <v>21</v>
      </c>
      <c r="F218" s="246" t="s">
        <v>269</v>
      </c>
      <c r="G218" s="244"/>
      <c r="H218" s="247">
        <v>3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136</v>
      </c>
      <c r="AU218" s="253" t="s">
        <v>82</v>
      </c>
      <c r="AV218" s="14" t="s">
        <v>82</v>
      </c>
      <c r="AW218" s="14" t="s">
        <v>36</v>
      </c>
      <c r="AX218" s="14" t="s">
        <v>75</v>
      </c>
      <c r="AY218" s="253" t="s">
        <v>126</v>
      </c>
    </row>
    <row r="219" s="16" customFormat="1">
      <c r="A219" s="16"/>
      <c r="B219" s="265"/>
      <c r="C219" s="266"/>
      <c r="D219" s="229" t="s">
        <v>136</v>
      </c>
      <c r="E219" s="267" t="s">
        <v>21</v>
      </c>
      <c r="F219" s="268" t="s">
        <v>155</v>
      </c>
      <c r="G219" s="266"/>
      <c r="H219" s="269">
        <v>27.488</v>
      </c>
      <c r="I219" s="270"/>
      <c r="J219" s="266"/>
      <c r="K219" s="266"/>
      <c r="L219" s="271"/>
      <c r="M219" s="272"/>
      <c r="N219" s="273"/>
      <c r="O219" s="273"/>
      <c r="P219" s="273"/>
      <c r="Q219" s="273"/>
      <c r="R219" s="273"/>
      <c r="S219" s="273"/>
      <c r="T219" s="274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75" t="s">
        <v>136</v>
      </c>
      <c r="AU219" s="275" t="s">
        <v>82</v>
      </c>
      <c r="AV219" s="16" t="s">
        <v>127</v>
      </c>
      <c r="AW219" s="16" t="s">
        <v>36</v>
      </c>
      <c r="AX219" s="16" t="s">
        <v>75</v>
      </c>
      <c r="AY219" s="275" t="s">
        <v>126</v>
      </c>
    </row>
    <row r="220" s="14" customFormat="1">
      <c r="A220" s="14"/>
      <c r="B220" s="243"/>
      <c r="C220" s="244"/>
      <c r="D220" s="229" t="s">
        <v>136</v>
      </c>
      <c r="E220" s="245" t="s">
        <v>21</v>
      </c>
      <c r="F220" s="246" t="s">
        <v>270</v>
      </c>
      <c r="G220" s="244"/>
      <c r="H220" s="247">
        <v>80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136</v>
      </c>
      <c r="AU220" s="253" t="s">
        <v>82</v>
      </c>
      <c r="AV220" s="14" t="s">
        <v>82</v>
      </c>
      <c r="AW220" s="14" t="s">
        <v>36</v>
      </c>
      <c r="AX220" s="14" t="s">
        <v>75</v>
      </c>
      <c r="AY220" s="253" t="s">
        <v>126</v>
      </c>
    </row>
    <row r="221" s="15" customFormat="1">
      <c r="A221" s="15"/>
      <c r="B221" s="254"/>
      <c r="C221" s="255"/>
      <c r="D221" s="229" t="s">
        <v>136</v>
      </c>
      <c r="E221" s="256" t="s">
        <v>21</v>
      </c>
      <c r="F221" s="257" t="s">
        <v>139</v>
      </c>
      <c r="G221" s="255"/>
      <c r="H221" s="258">
        <v>107.488</v>
      </c>
      <c r="I221" s="259"/>
      <c r="J221" s="255"/>
      <c r="K221" s="255"/>
      <c r="L221" s="260"/>
      <c r="M221" s="261"/>
      <c r="N221" s="262"/>
      <c r="O221" s="262"/>
      <c r="P221" s="262"/>
      <c r="Q221" s="262"/>
      <c r="R221" s="262"/>
      <c r="S221" s="262"/>
      <c r="T221" s="263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4" t="s">
        <v>136</v>
      </c>
      <c r="AU221" s="264" t="s">
        <v>82</v>
      </c>
      <c r="AV221" s="15" t="s">
        <v>133</v>
      </c>
      <c r="AW221" s="15" t="s">
        <v>36</v>
      </c>
      <c r="AX221" s="15" t="s">
        <v>80</v>
      </c>
      <c r="AY221" s="264" t="s">
        <v>126</v>
      </c>
    </row>
    <row r="222" s="2" customFormat="1" ht="21.75" customHeight="1">
      <c r="A222" s="41"/>
      <c r="B222" s="42"/>
      <c r="C222" s="216" t="s">
        <v>271</v>
      </c>
      <c r="D222" s="216" t="s">
        <v>129</v>
      </c>
      <c r="E222" s="217" t="s">
        <v>272</v>
      </c>
      <c r="F222" s="218" t="s">
        <v>273</v>
      </c>
      <c r="G222" s="219" t="s">
        <v>160</v>
      </c>
      <c r="H222" s="220">
        <v>205.12000000000001</v>
      </c>
      <c r="I222" s="221"/>
      <c r="J222" s="222">
        <f>ROUND(I222*H222,2)</f>
        <v>0</v>
      </c>
      <c r="K222" s="218" t="s">
        <v>143</v>
      </c>
      <c r="L222" s="47"/>
      <c r="M222" s="223" t="s">
        <v>21</v>
      </c>
      <c r="N222" s="224" t="s">
        <v>46</v>
      </c>
      <c r="O222" s="87"/>
      <c r="P222" s="225">
        <f>O222*H222</f>
        <v>0</v>
      </c>
      <c r="Q222" s="225">
        <v>0.0015</v>
      </c>
      <c r="R222" s="225">
        <f>Q222*H222</f>
        <v>0.30768000000000001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133</v>
      </c>
      <c r="AT222" s="227" t="s">
        <v>129</v>
      </c>
      <c r="AU222" s="227" t="s">
        <v>82</v>
      </c>
      <c r="AY222" s="19" t="s">
        <v>126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19" t="s">
        <v>80</v>
      </c>
      <c r="BK222" s="228">
        <f>ROUND(I222*H222,2)</f>
        <v>0</v>
      </c>
      <c r="BL222" s="19" t="s">
        <v>133</v>
      </c>
      <c r="BM222" s="227" t="s">
        <v>274</v>
      </c>
    </row>
    <row r="223" s="2" customFormat="1">
      <c r="A223" s="41"/>
      <c r="B223" s="42"/>
      <c r="C223" s="43"/>
      <c r="D223" s="229" t="s">
        <v>135</v>
      </c>
      <c r="E223" s="43"/>
      <c r="F223" s="230" t="s">
        <v>275</v>
      </c>
      <c r="G223" s="43"/>
      <c r="H223" s="43"/>
      <c r="I223" s="133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19" t="s">
        <v>135</v>
      </c>
      <c r="AU223" s="19" t="s">
        <v>82</v>
      </c>
    </row>
    <row r="224" s="13" customFormat="1">
      <c r="A224" s="13"/>
      <c r="B224" s="233"/>
      <c r="C224" s="234"/>
      <c r="D224" s="229" t="s">
        <v>136</v>
      </c>
      <c r="E224" s="235" t="s">
        <v>21</v>
      </c>
      <c r="F224" s="236" t="s">
        <v>276</v>
      </c>
      <c r="G224" s="234"/>
      <c r="H224" s="235" t="s">
        <v>21</v>
      </c>
      <c r="I224" s="237"/>
      <c r="J224" s="234"/>
      <c r="K224" s="234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136</v>
      </c>
      <c r="AU224" s="242" t="s">
        <v>82</v>
      </c>
      <c r="AV224" s="13" t="s">
        <v>80</v>
      </c>
      <c r="AW224" s="13" t="s">
        <v>36</v>
      </c>
      <c r="AX224" s="13" t="s">
        <v>75</v>
      </c>
      <c r="AY224" s="242" t="s">
        <v>126</v>
      </c>
    </row>
    <row r="225" s="14" customFormat="1">
      <c r="A225" s="14"/>
      <c r="B225" s="243"/>
      <c r="C225" s="244"/>
      <c r="D225" s="229" t="s">
        <v>136</v>
      </c>
      <c r="E225" s="245" t="s">
        <v>21</v>
      </c>
      <c r="F225" s="246" t="s">
        <v>277</v>
      </c>
      <c r="G225" s="244"/>
      <c r="H225" s="247">
        <v>27.440000000000001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136</v>
      </c>
      <c r="AU225" s="253" t="s">
        <v>82</v>
      </c>
      <c r="AV225" s="14" t="s">
        <v>82</v>
      </c>
      <c r="AW225" s="14" t="s">
        <v>36</v>
      </c>
      <c r="AX225" s="14" t="s">
        <v>75</v>
      </c>
      <c r="AY225" s="253" t="s">
        <v>126</v>
      </c>
    </row>
    <row r="226" s="14" customFormat="1">
      <c r="A226" s="14"/>
      <c r="B226" s="243"/>
      <c r="C226" s="244"/>
      <c r="D226" s="229" t="s">
        <v>136</v>
      </c>
      <c r="E226" s="245" t="s">
        <v>21</v>
      </c>
      <c r="F226" s="246" t="s">
        <v>278</v>
      </c>
      <c r="G226" s="244"/>
      <c r="H226" s="247">
        <v>32.719999999999999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136</v>
      </c>
      <c r="AU226" s="253" t="s">
        <v>82</v>
      </c>
      <c r="AV226" s="14" t="s">
        <v>82</v>
      </c>
      <c r="AW226" s="14" t="s">
        <v>36</v>
      </c>
      <c r="AX226" s="14" t="s">
        <v>75</v>
      </c>
      <c r="AY226" s="253" t="s">
        <v>126</v>
      </c>
    </row>
    <row r="227" s="14" customFormat="1">
      <c r="A227" s="14"/>
      <c r="B227" s="243"/>
      <c r="C227" s="244"/>
      <c r="D227" s="229" t="s">
        <v>136</v>
      </c>
      <c r="E227" s="245" t="s">
        <v>21</v>
      </c>
      <c r="F227" s="246" t="s">
        <v>279</v>
      </c>
      <c r="G227" s="244"/>
      <c r="H227" s="247">
        <v>65.439999999999998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136</v>
      </c>
      <c r="AU227" s="253" t="s">
        <v>82</v>
      </c>
      <c r="AV227" s="14" t="s">
        <v>82</v>
      </c>
      <c r="AW227" s="14" t="s">
        <v>36</v>
      </c>
      <c r="AX227" s="14" t="s">
        <v>75</v>
      </c>
      <c r="AY227" s="253" t="s">
        <v>126</v>
      </c>
    </row>
    <row r="228" s="14" customFormat="1">
      <c r="A228" s="14"/>
      <c r="B228" s="243"/>
      <c r="C228" s="244"/>
      <c r="D228" s="229" t="s">
        <v>136</v>
      </c>
      <c r="E228" s="245" t="s">
        <v>21</v>
      </c>
      <c r="F228" s="246" t="s">
        <v>280</v>
      </c>
      <c r="G228" s="244"/>
      <c r="H228" s="247">
        <v>29.199999999999999</v>
      </c>
      <c r="I228" s="248"/>
      <c r="J228" s="244"/>
      <c r="K228" s="244"/>
      <c r="L228" s="249"/>
      <c r="M228" s="250"/>
      <c r="N228" s="251"/>
      <c r="O228" s="251"/>
      <c r="P228" s="251"/>
      <c r="Q228" s="251"/>
      <c r="R228" s="251"/>
      <c r="S228" s="251"/>
      <c r="T228" s="25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3" t="s">
        <v>136</v>
      </c>
      <c r="AU228" s="253" t="s">
        <v>82</v>
      </c>
      <c r="AV228" s="14" t="s">
        <v>82</v>
      </c>
      <c r="AW228" s="14" t="s">
        <v>36</v>
      </c>
      <c r="AX228" s="14" t="s">
        <v>75</v>
      </c>
      <c r="AY228" s="253" t="s">
        <v>126</v>
      </c>
    </row>
    <row r="229" s="14" customFormat="1">
      <c r="A229" s="14"/>
      <c r="B229" s="243"/>
      <c r="C229" s="244"/>
      <c r="D229" s="229" t="s">
        <v>136</v>
      </c>
      <c r="E229" s="245" t="s">
        <v>21</v>
      </c>
      <c r="F229" s="246" t="s">
        <v>281</v>
      </c>
      <c r="G229" s="244"/>
      <c r="H229" s="247">
        <v>32.960000000000001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3" t="s">
        <v>136</v>
      </c>
      <c r="AU229" s="253" t="s">
        <v>82</v>
      </c>
      <c r="AV229" s="14" t="s">
        <v>82</v>
      </c>
      <c r="AW229" s="14" t="s">
        <v>36</v>
      </c>
      <c r="AX229" s="14" t="s">
        <v>75</v>
      </c>
      <c r="AY229" s="253" t="s">
        <v>126</v>
      </c>
    </row>
    <row r="230" s="16" customFormat="1">
      <c r="A230" s="16"/>
      <c r="B230" s="265"/>
      <c r="C230" s="266"/>
      <c r="D230" s="229" t="s">
        <v>136</v>
      </c>
      <c r="E230" s="267" t="s">
        <v>21</v>
      </c>
      <c r="F230" s="268" t="s">
        <v>155</v>
      </c>
      <c r="G230" s="266"/>
      <c r="H230" s="269">
        <v>187.75999999999999</v>
      </c>
      <c r="I230" s="270"/>
      <c r="J230" s="266"/>
      <c r="K230" s="266"/>
      <c r="L230" s="271"/>
      <c r="M230" s="272"/>
      <c r="N230" s="273"/>
      <c r="O230" s="273"/>
      <c r="P230" s="273"/>
      <c r="Q230" s="273"/>
      <c r="R230" s="273"/>
      <c r="S230" s="273"/>
      <c r="T230" s="274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T230" s="275" t="s">
        <v>136</v>
      </c>
      <c r="AU230" s="275" t="s">
        <v>82</v>
      </c>
      <c r="AV230" s="16" t="s">
        <v>127</v>
      </c>
      <c r="AW230" s="16" t="s">
        <v>36</v>
      </c>
      <c r="AX230" s="16" t="s">
        <v>75</v>
      </c>
      <c r="AY230" s="275" t="s">
        <v>126</v>
      </c>
    </row>
    <row r="231" s="13" customFormat="1">
      <c r="A231" s="13"/>
      <c r="B231" s="233"/>
      <c r="C231" s="234"/>
      <c r="D231" s="229" t="s">
        <v>136</v>
      </c>
      <c r="E231" s="235" t="s">
        <v>21</v>
      </c>
      <c r="F231" s="236" t="s">
        <v>282</v>
      </c>
      <c r="G231" s="234"/>
      <c r="H231" s="235" t="s">
        <v>21</v>
      </c>
      <c r="I231" s="237"/>
      <c r="J231" s="234"/>
      <c r="K231" s="234"/>
      <c r="L231" s="238"/>
      <c r="M231" s="239"/>
      <c r="N231" s="240"/>
      <c r="O231" s="240"/>
      <c r="P231" s="240"/>
      <c r="Q231" s="240"/>
      <c r="R231" s="240"/>
      <c r="S231" s="240"/>
      <c r="T231" s="24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2" t="s">
        <v>136</v>
      </c>
      <c r="AU231" s="242" t="s">
        <v>82</v>
      </c>
      <c r="AV231" s="13" t="s">
        <v>80</v>
      </c>
      <c r="AW231" s="13" t="s">
        <v>36</v>
      </c>
      <c r="AX231" s="13" t="s">
        <v>75</v>
      </c>
      <c r="AY231" s="242" t="s">
        <v>126</v>
      </c>
    </row>
    <row r="232" s="14" customFormat="1">
      <c r="A232" s="14"/>
      <c r="B232" s="243"/>
      <c r="C232" s="244"/>
      <c r="D232" s="229" t="s">
        <v>136</v>
      </c>
      <c r="E232" s="245" t="s">
        <v>21</v>
      </c>
      <c r="F232" s="246" t="s">
        <v>283</v>
      </c>
      <c r="G232" s="244"/>
      <c r="H232" s="247">
        <v>13.48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136</v>
      </c>
      <c r="AU232" s="253" t="s">
        <v>82</v>
      </c>
      <c r="AV232" s="14" t="s">
        <v>82</v>
      </c>
      <c r="AW232" s="14" t="s">
        <v>36</v>
      </c>
      <c r="AX232" s="14" t="s">
        <v>75</v>
      </c>
      <c r="AY232" s="253" t="s">
        <v>126</v>
      </c>
    </row>
    <row r="233" s="13" customFormat="1">
      <c r="A233" s="13"/>
      <c r="B233" s="233"/>
      <c r="C233" s="234"/>
      <c r="D233" s="229" t="s">
        <v>136</v>
      </c>
      <c r="E233" s="235" t="s">
        <v>21</v>
      </c>
      <c r="F233" s="236" t="s">
        <v>284</v>
      </c>
      <c r="G233" s="234"/>
      <c r="H233" s="235" t="s">
        <v>21</v>
      </c>
      <c r="I233" s="237"/>
      <c r="J233" s="234"/>
      <c r="K233" s="234"/>
      <c r="L233" s="238"/>
      <c r="M233" s="239"/>
      <c r="N233" s="240"/>
      <c r="O233" s="240"/>
      <c r="P233" s="240"/>
      <c r="Q233" s="240"/>
      <c r="R233" s="240"/>
      <c r="S233" s="240"/>
      <c r="T233" s="24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2" t="s">
        <v>136</v>
      </c>
      <c r="AU233" s="242" t="s">
        <v>82</v>
      </c>
      <c r="AV233" s="13" t="s">
        <v>80</v>
      </c>
      <c r="AW233" s="13" t="s">
        <v>36</v>
      </c>
      <c r="AX233" s="13" t="s">
        <v>75</v>
      </c>
      <c r="AY233" s="242" t="s">
        <v>126</v>
      </c>
    </row>
    <row r="234" s="14" customFormat="1">
      <c r="A234" s="14"/>
      <c r="B234" s="243"/>
      <c r="C234" s="244"/>
      <c r="D234" s="229" t="s">
        <v>136</v>
      </c>
      <c r="E234" s="245" t="s">
        <v>21</v>
      </c>
      <c r="F234" s="246" t="s">
        <v>285</v>
      </c>
      <c r="G234" s="244"/>
      <c r="H234" s="247">
        <v>2.3199999999999998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3" t="s">
        <v>136</v>
      </c>
      <c r="AU234" s="253" t="s">
        <v>82</v>
      </c>
      <c r="AV234" s="14" t="s">
        <v>82</v>
      </c>
      <c r="AW234" s="14" t="s">
        <v>36</v>
      </c>
      <c r="AX234" s="14" t="s">
        <v>75</v>
      </c>
      <c r="AY234" s="253" t="s">
        <v>126</v>
      </c>
    </row>
    <row r="235" s="16" customFormat="1">
      <c r="A235" s="16"/>
      <c r="B235" s="265"/>
      <c r="C235" s="266"/>
      <c r="D235" s="229" t="s">
        <v>136</v>
      </c>
      <c r="E235" s="267" t="s">
        <v>21</v>
      </c>
      <c r="F235" s="268" t="s">
        <v>155</v>
      </c>
      <c r="G235" s="266"/>
      <c r="H235" s="269">
        <v>15.800000000000001</v>
      </c>
      <c r="I235" s="270"/>
      <c r="J235" s="266"/>
      <c r="K235" s="266"/>
      <c r="L235" s="271"/>
      <c r="M235" s="272"/>
      <c r="N235" s="273"/>
      <c r="O235" s="273"/>
      <c r="P235" s="273"/>
      <c r="Q235" s="273"/>
      <c r="R235" s="273"/>
      <c r="S235" s="273"/>
      <c r="T235" s="274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75" t="s">
        <v>136</v>
      </c>
      <c r="AU235" s="275" t="s">
        <v>82</v>
      </c>
      <c r="AV235" s="16" t="s">
        <v>127</v>
      </c>
      <c r="AW235" s="16" t="s">
        <v>36</v>
      </c>
      <c r="AX235" s="16" t="s">
        <v>75</v>
      </c>
      <c r="AY235" s="275" t="s">
        <v>126</v>
      </c>
    </row>
    <row r="236" s="13" customFormat="1">
      <c r="A236" s="13"/>
      <c r="B236" s="233"/>
      <c r="C236" s="234"/>
      <c r="D236" s="229" t="s">
        <v>136</v>
      </c>
      <c r="E236" s="235" t="s">
        <v>21</v>
      </c>
      <c r="F236" s="236" t="s">
        <v>286</v>
      </c>
      <c r="G236" s="234"/>
      <c r="H236" s="235" t="s">
        <v>21</v>
      </c>
      <c r="I236" s="237"/>
      <c r="J236" s="234"/>
      <c r="K236" s="234"/>
      <c r="L236" s="238"/>
      <c r="M236" s="239"/>
      <c r="N236" s="240"/>
      <c r="O236" s="240"/>
      <c r="P236" s="240"/>
      <c r="Q236" s="240"/>
      <c r="R236" s="240"/>
      <c r="S236" s="240"/>
      <c r="T236" s="24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2" t="s">
        <v>136</v>
      </c>
      <c r="AU236" s="242" t="s">
        <v>82</v>
      </c>
      <c r="AV236" s="13" t="s">
        <v>80</v>
      </c>
      <c r="AW236" s="13" t="s">
        <v>36</v>
      </c>
      <c r="AX236" s="13" t="s">
        <v>75</v>
      </c>
      <c r="AY236" s="242" t="s">
        <v>126</v>
      </c>
    </row>
    <row r="237" s="14" customFormat="1">
      <c r="A237" s="14"/>
      <c r="B237" s="243"/>
      <c r="C237" s="244"/>
      <c r="D237" s="229" t="s">
        <v>136</v>
      </c>
      <c r="E237" s="245" t="s">
        <v>21</v>
      </c>
      <c r="F237" s="246" t="s">
        <v>287</v>
      </c>
      <c r="G237" s="244"/>
      <c r="H237" s="247">
        <v>0.71999999999999997</v>
      </c>
      <c r="I237" s="248"/>
      <c r="J237" s="244"/>
      <c r="K237" s="244"/>
      <c r="L237" s="249"/>
      <c r="M237" s="250"/>
      <c r="N237" s="251"/>
      <c r="O237" s="251"/>
      <c r="P237" s="251"/>
      <c r="Q237" s="251"/>
      <c r="R237" s="251"/>
      <c r="S237" s="251"/>
      <c r="T237" s="252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3" t="s">
        <v>136</v>
      </c>
      <c r="AU237" s="253" t="s">
        <v>82</v>
      </c>
      <c r="AV237" s="14" t="s">
        <v>82</v>
      </c>
      <c r="AW237" s="14" t="s">
        <v>36</v>
      </c>
      <c r="AX237" s="14" t="s">
        <v>75</v>
      </c>
      <c r="AY237" s="253" t="s">
        <v>126</v>
      </c>
    </row>
    <row r="238" s="14" customFormat="1">
      <c r="A238" s="14"/>
      <c r="B238" s="243"/>
      <c r="C238" s="244"/>
      <c r="D238" s="229" t="s">
        <v>136</v>
      </c>
      <c r="E238" s="245" t="s">
        <v>21</v>
      </c>
      <c r="F238" s="246" t="s">
        <v>288</v>
      </c>
      <c r="G238" s="244"/>
      <c r="H238" s="247">
        <v>0.83999999999999997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136</v>
      </c>
      <c r="AU238" s="253" t="s">
        <v>82</v>
      </c>
      <c r="AV238" s="14" t="s">
        <v>82</v>
      </c>
      <c r="AW238" s="14" t="s">
        <v>36</v>
      </c>
      <c r="AX238" s="14" t="s">
        <v>75</v>
      </c>
      <c r="AY238" s="253" t="s">
        <v>126</v>
      </c>
    </row>
    <row r="239" s="16" customFormat="1">
      <c r="A239" s="16"/>
      <c r="B239" s="265"/>
      <c r="C239" s="266"/>
      <c r="D239" s="229" t="s">
        <v>136</v>
      </c>
      <c r="E239" s="267" t="s">
        <v>21</v>
      </c>
      <c r="F239" s="268" t="s">
        <v>155</v>
      </c>
      <c r="G239" s="266"/>
      <c r="H239" s="269">
        <v>1.5600000000000001</v>
      </c>
      <c r="I239" s="270"/>
      <c r="J239" s="266"/>
      <c r="K239" s="266"/>
      <c r="L239" s="271"/>
      <c r="M239" s="272"/>
      <c r="N239" s="273"/>
      <c r="O239" s="273"/>
      <c r="P239" s="273"/>
      <c r="Q239" s="273"/>
      <c r="R239" s="273"/>
      <c r="S239" s="273"/>
      <c r="T239" s="274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T239" s="275" t="s">
        <v>136</v>
      </c>
      <c r="AU239" s="275" t="s">
        <v>82</v>
      </c>
      <c r="AV239" s="16" t="s">
        <v>127</v>
      </c>
      <c r="AW239" s="16" t="s">
        <v>36</v>
      </c>
      <c r="AX239" s="16" t="s">
        <v>75</v>
      </c>
      <c r="AY239" s="275" t="s">
        <v>126</v>
      </c>
    </row>
    <row r="240" s="15" customFormat="1">
      <c r="A240" s="15"/>
      <c r="B240" s="254"/>
      <c r="C240" s="255"/>
      <c r="D240" s="229" t="s">
        <v>136</v>
      </c>
      <c r="E240" s="256" t="s">
        <v>21</v>
      </c>
      <c r="F240" s="257" t="s">
        <v>139</v>
      </c>
      <c r="G240" s="255"/>
      <c r="H240" s="258">
        <v>205.11999999999998</v>
      </c>
      <c r="I240" s="259"/>
      <c r="J240" s="255"/>
      <c r="K240" s="255"/>
      <c r="L240" s="260"/>
      <c r="M240" s="261"/>
      <c r="N240" s="262"/>
      <c r="O240" s="262"/>
      <c r="P240" s="262"/>
      <c r="Q240" s="262"/>
      <c r="R240" s="262"/>
      <c r="S240" s="262"/>
      <c r="T240" s="263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4" t="s">
        <v>136</v>
      </c>
      <c r="AU240" s="264" t="s">
        <v>82</v>
      </c>
      <c r="AV240" s="15" t="s">
        <v>133</v>
      </c>
      <c r="AW240" s="15" t="s">
        <v>36</v>
      </c>
      <c r="AX240" s="15" t="s">
        <v>80</v>
      </c>
      <c r="AY240" s="264" t="s">
        <v>126</v>
      </c>
    </row>
    <row r="241" s="2" customFormat="1" ht="16.5" customHeight="1">
      <c r="A241" s="41"/>
      <c r="B241" s="42"/>
      <c r="C241" s="216" t="s">
        <v>289</v>
      </c>
      <c r="D241" s="216" t="s">
        <v>129</v>
      </c>
      <c r="E241" s="217" t="s">
        <v>290</v>
      </c>
      <c r="F241" s="218" t="s">
        <v>291</v>
      </c>
      <c r="G241" s="219" t="s">
        <v>142</v>
      </c>
      <c r="H241" s="220">
        <v>60</v>
      </c>
      <c r="I241" s="221"/>
      <c r="J241" s="222">
        <f>ROUND(I241*H241,2)</f>
        <v>0</v>
      </c>
      <c r="K241" s="218" t="s">
        <v>21</v>
      </c>
      <c r="L241" s="47"/>
      <c r="M241" s="223" t="s">
        <v>21</v>
      </c>
      <c r="N241" s="224" t="s">
        <v>46</v>
      </c>
      <c r="O241" s="87"/>
      <c r="P241" s="225">
        <f>O241*H241</f>
        <v>0</v>
      </c>
      <c r="Q241" s="225">
        <v>0.017639999999999999</v>
      </c>
      <c r="R241" s="225">
        <f>Q241*H241</f>
        <v>1.0584</v>
      </c>
      <c r="S241" s="225">
        <v>0.02</v>
      </c>
      <c r="T241" s="226">
        <f>S241*H241</f>
        <v>1.2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133</v>
      </c>
      <c r="AT241" s="227" t="s">
        <v>129</v>
      </c>
      <c r="AU241" s="227" t="s">
        <v>82</v>
      </c>
      <c r="AY241" s="19" t="s">
        <v>126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19" t="s">
        <v>80</v>
      </c>
      <c r="BK241" s="228">
        <f>ROUND(I241*H241,2)</f>
        <v>0</v>
      </c>
      <c r="BL241" s="19" t="s">
        <v>133</v>
      </c>
      <c r="BM241" s="227" t="s">
        <v>292</v>
      </c>
    </row>
    <row r="242" s="2" customFormat="1">
      <c r="A242" s="41"/>
      <c r="B242" s="42"/>
      <c r="C242" s="43"/>
      <c r="D242" s="229" t="s">
        <v>135</v>
      </c>
      <c r="E242" s="43"/>
      <c r="F242" s="230" t="s">
        <v>293</v>
      </c>
      <c r="G242" s="43"/>
      <c r="H242" s="43"/>
      <c r="I242" s="133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19" t="s">
        <v>135</v>
      </c>
      <c r="AU242" s="19" t="s">
        <v>82</v>
      </c>
    </row>
    <row r="243" s="13" customFormat="1">
      <c r="A243" s="13"/>
      <c r="B243" s="233"/>
      <c r="C243" s="234"/>
      <c r="D243" s="229" t="s">
        <v>136</v>
      </c>
      <c r="E243" s="235" t="s">
        <v>21</v>
      </c>
      <c r="F243" s="236" t="s">
        <v>294</v>
      </c>
      <c r="G243" s="234"/>
      <c r="H243" s="235" t="s">
        <v>21</v>
      </c>
      <c r="I243" s="237"/>
      <c r="J243" s="234"/>
      <c r="K243" s="234"/>
      <c r="L243" s="238"/>
      <c r="M243" s="239"/>
      <c r="N243" s="240"/>
      <c r="O243" s="240"/>
      <c r="P243" s="240"/>
      <c r="Q243" s="240"/>
      <c r="R243" s="240"/>
      <c r="S243" s="240"/>
      <c r="T243" s="24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2" t="s">
        <v>136</v>
      </c>
      <c r="AU243" s="242" t="s">
        <v>82</v>
      </c>
      <c r="AV243" s="13" t="s">
        <v>80</v>
      </c>
      <c r="AW243" s="13" t="s">
        <v>36</v>
      </c>
      <c r="AX243" s="13" t="s">
        <v>75</v>
      </c>
      <c r="AY243" s="242" t="s">
        <v>126</v>
      </c>
    </row>
    <row r="244" s="14" customFormat="1">
      <c r="A244" s="14"/>
      <c r="B244" s="243"/>
      <c r="C244" s="244"/>
      <c r="D244" s="229" t="s">
        <v>136</v>
      </c>
      <c r="E244" s="245" t="s">
        <v>21</v>
      </c>
      <c r="F244" s="246" t="s">
        <v>295</v>
      </c>
      <c r="G244" s="244"/>
      <c r="H244" s="247">
        <v>57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136</v>
      </c>
      <c r="AU244" s="253" t="s">
        <v>82</v>
      </c>
      <c r="AV244" s="14" t="s">
        <v>82</v>
      </c>
      <c r="AW244" s="14" t="s">
        <v>36</v>
      </c>
      <c r="AX244" s="14" t="s">
        <v>75</v>
      </c>
      <c r="AY244" s="253" t="s">
        <v>126</v>
      </c>
    </row>
    <row r="245" s="13" customFormat="1">
      <c r="A245" s="13"/>
      <c r="B245" s="233"/>
      <c r="C245" s="234"/>
      <c r="D245" s="229" t="s">
        <v>136</v>
      </c>
      <c r="E245" s="235" t="s">
        <v>21</v>
      </c>
      <c r="F245" s="236" t="s">
        <v>296</v>
      </c>
      <c r="G245" s="234"/>
      <c r="H245" s="235" t="s">
        <v>21</v>
      </c>
      <c r="I245" s="237"/>
      <c r="J245" s="234"/>
      <c r="K245" s="234"/>
      <c r="L245" s="238"/>
      <c r="M245" s="239"/>
      <c r="N245" s="240"/>
      <c r="O245" s="240"/>
      <c r="P245" s="240"/>
      <c r="Q245" s="240"/>
      <c r="R245" s="240"/>
      <c r="S245" s="240"/>
      <c r="T245" s="24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2" t="s">
        <v>136</v>
      </c>
      <c r="AU245" s="242" t="s">
        <v>82</v>
      </c>
      <c r="AV245" s="13" t="s">
        <v>80</v>
      </c>
      <c r="AW245" s="13" t="s">
        <v>36</v>
      </c>
      <c r="AX245" s="13" t="s">
        <v>75</v>
      </c>
      <c r="AY245" s="242" t="s">
        <v>126</v>
      </c>
    </row>
    <row r="246" s="14" customFormat="1">
      <c r="A246" s="14"/>
      <c r="B246" s="243"/>
      <c r="C246" s="244"/>
      <c r="D246" s="229" t="s">
        <v>136</v>
      </c>
      <c r="E246" s="245" t="s">
        <v>21</v>
      </c>
      <c r="F246" s="246" t="s">
        <v>297</v>
      </c>
      <c r="G246" s="244"/>
      <c r="H246" s="247">
        <v>3</v>
      </c>
      <c r="I246" s="248"/>
      <c r="J246" s="244"/>
      <c r="K246" s="244"/>
      <c r="L246" s="249"/>
      <c r="M246" s="250"/>
      <c r="N246" s="251"/>
      <c r="O246" s="251"/>
      <c r="P246" s="251"/>
      <c r="Q246" s="251"/>
      <c r="R246" s="251"/>
      <c r="S246" s="251"/>
      <c r="T246" s="25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3" t="s">
        <v>136</v>
      </c>
      <c r="AU246" s="253" t="s">
        <v>82</v>
      </c>
      <c r="AV246" s="14" t="s">
        <v>82</v>
      </c>
      <c r="AW246" s="14" t="s">
        <v>36</v>
      </c>
      <c r="AX246" s="14" t="s">
        <v>75</v>
      </c>
      <c r="AY246" s="253" t="s">
        <v>126</v>
      </c>
    </row>
    <row r="247" s="15" customFormat="1">
      <c r="A247" s="15"/>
      <c r="B247" s="254"/>
      <c r="C247" s="255"/>
      <c r="D247" s="229" t="s">
        <v>136</v>
      </c>
      <c r="E247" s="256" t="s">
        <v>21</v>
      </c>
      <c r="F247" s="257" t="s">
        <v>139</v>
      </c>
      <c r="G247" s="255"/>
      <c r="H247" s="258">
        <v>60</v>
      </c>
      <c r="I247" s="259"/>
      <c r="J247" s="255"/>
      <c r="K247" s="255"/>
      <c r="L247" s="260"/>
      <c r="M247" s="261"/>
      <c r="N247" s="262"/>
      <c r="O247" s="262"/>
      <c r="P247" s="262"/>
      <c r="Q247" s="262"/>
      <c r="R247" s="262"/>
      <c r="S247" s="262"/>
      <c r="T247" s="263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64" t="s">
        <v>136</v>
      </c>
      <c r="AU247" s="264" t="s">
        <v>82</v>
      </c>
      <c r="AV247" s="15" t="s">
        <v>133</v>
      </c>
      <c r="AW247" s="15" t="s">
        <v>36</v>
      </c>
      <c r="AX247" s="15" t="s">
        <v>80</v>
      </c>
      <c r="AY247" s="264" t="s">
        <v>126</v>
      </c>
    </row>
    <row r="248" s="2" customFormat="1" ht="21.75" customHeight="1">
      <c r="A248" s="41"/>
      <c r="B248" s="42"/>
      <c r="C248" s="216" t="s">
        <v>8</v>
      </c>
      <c r="D248" s="216" t="s">
        <v>129</v>
      </c>
      <c r="E248" s="217" t="s">
        <v>298</v>
      </c>
      <c r="F248" s="218" t="s">
        <v>299</v>
      </c>
      <c r="G248" s="219" t="s">
        <v>160</v>
      </c>
      <c r="H248" s="220">
        <v>567.40999999999997</v>
      </c>
      <c r="I248" s="221"/>
      <c r="J248" s="222">
        <f>ROUND(I248*H248,2)</f>
        <v>0</v>
      </c>
      <c r="K248" s="218" t="s">
        <v>143</v>
      </c>
      <c r="L248" s="47"/>
      <c r="M248" s="223" t="s">
        <v>21</v>
      </c>
      <c r="N248" s="224" t="s">
        <v>46</v>
      </c>
      <c r="O248" s="87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7" t="s">
        <v>133</v>
      </c>
      <c r="AT248" s="227" t="s">
        <v>129</v>
      </c>
      <c r="AU248" s="227" t="s">
        <v>82</v>
      </c>
      <c r="AY248" s="19" t="s">
        <v>126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19" t="s">
        <v>80</v>
      </c>
      <c r="BK248" s="228">
        <f>ROUND(I248*H248,2)</f>
        <v>0</v>
      </c>
      <c r="BL248" s="19" t="s">
        <v>133</v>
      </c>
      <c r="BM248" s="227" t="s">
        <v>300</v>
      </c>
    </row>
    <row r="249" s="2" customFormat="1">
      <c r="A249" s="41"/>
      <c r="B249" s="42"/>
      <c r="C249" s="43"/>
      <c r="D249" s="229" t="s">
        <v>135</v>
      </c>
      <c r="E249" s="43"/>
      <c r="F249" s="230" t="s">
        <v>301</v>
      </c>
      <c r="G249" s="43"/>
      <c r="H249" s="43"/>
      <c r="I249" s="133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19" t="s">
        <v>135</v>
      </c>
      <c r="AU249" s="19" t="s">
        <v>82</v>
      </c>
    </row>
    <row r="250" s="14" customFormat="1">
      <c r="A250" s="14"/>
      <c r="B250" s="243"/>
      <c r="C250" s="244"/>
      <c r="D250" s="229" t="s">
        <v>136</v>
      </c>
      <c r="E250" s="245" t="s">
        <v>21</v>
      </c>
      <c r="F250" s="246" t="s">
        <v>302</v>
      </c>
      <c r="G250" s="244"/>
      <c r="H250" s="247">
        <v>32.880000000000003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136</v>
      </c>
      <c r="AU250" s="253" t="s">
        <v>82</v>
      </c>
      <c r="AV250" s="14" t="s">
        <v>82</v>
      </c>
      <c r="AW250" s="14" t="s">
        <v>36</v>
      </c>
      <c r="AX250" s="14" t="s">
        <v>75</v>
      </c>
      <c r="AY250" s="253" t="s">
        <v>126</v>
      </c>
    </row>
    <row r="251" s="14" customFormat="1">
      <c r="A251" s="14"/>
      <c r="B251" s="243"/>
      <c r="C251" s="244"/>
      <c r="D251" s="229" t="s">
        <v>136</v>
      </c>
      <c r="E251" s="245" t="s">
        <v>21</v>
      </c>
      <c r="F251" s="246" t="s">
        <v>303</v>
      </c>
      <c r="G251" s="244"/>
      <c r="H251" s="247">
        <v>31.280000000000001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3" t="s">
        <v>136</v>
      </c>
      <c r="AU251" s="253" t="s">
        <v>82</v>
      </c>
      <c r="AV251" s="14" t="s">
        <v>82</v>
      </c>
      <c r="AW251" s="14" t="s">
        <v>36</v>
      </c>
      <c r="AX251" s="14" t="s">
        <v>75</v>
      </c>
      <c r="AY251" s="253" t="s">
        <v>126</v>
      </c>
    </row>
    <row r="252" s="14" customFormat="1">
      <c r="A252" s="14"/>
      <c r="B252" s="243"/>
      <c r="C252" s="244"/>
      <c r="D252" s="229" t="s">
        <v>136</v>
      </c>
      <c r="E252" s="245" t="s">
        <v>21</v>
      </c>
      <c r="F252" s="246" t="s">
        <v>279</v>
      </c>
      <c r="G252" s="244"/>
      <c r="H252" s="247">
        <v>65.439999999999998</v>
      </c>
      <c r="I252" s="248"/>
      <c r="J252" s="244"/>
      <c r="K252" s="244"/>
      <c r="L252" s="249"/>
      <c r="M252" s="250"/>
      <c r="N252" s="251"/>
      <c r="O252" s="251"/>
      <c r="P252" s="251"/>
      <c r="Q252" s="251"/>
      <c r="R252" s="251"/>
      <c r="S252" s="251"/>
      <c r="T252" s="25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3" t="s">
        <v>136</v>
      </c>
      <c r="AU252" s="253" t="s">
        <v>82</v>
      </c>
      <c r="AV252" s="14" t="s">
        <v>82</v>
      </c>
      <c r="AW252" s="14" t="s">
        <v>36</v>
      </c>
      <c r="AX252" s="14" t="s">
        <v>75</v>
      </c>
      <c r="AY252" s="253" t="s">
        <v>126</v>
      </c>
    </row>
    <row r="253" s="14" customFormat="1">
      <c r="A253" s="14"/>
      <c r="B253" s="243"/>
      <c r="C253" s="244"/>
      <c r="D253" s="229" t="s">
        <v>136</v>
      </c>
      <c r="E253" s="245" t="s">
        <v>21</v>
      </c>
      <c r="F253" s="246" t="s">
        <v>304</v>
      </c>
      <c r="G253" s="244"/>
      <c r="H253" s="247">
        <v>28.32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3" t="s">
        <v>136</v>
      </c>
      <c r="AU253" s="253" t="s">
        <v>82</v>
      </c>
      <c r="AV253" s="14" t="s">
        <v>82</v>
      </c>
      <c r="AW253" s="14" t="s">
        <v>36</v>
      </c>
      <c r="AX253" s="14" t="s">
        <v>75</v>
      </c>
      <c r="AY253" s="253" t="s">
        <v>126</v>
      </c>
    </row>
    <row r="254" s="14" customFormat="1">
      <c r="A254" s="14"/>
      <c r="B254" s="243"/>
      <c r="C254" s="244"/>
      <c r="D254" s="229" t="s">
        <v>136</v>
      </c>
      <c r="E254" s="245" t="s">
        <v>21</v>
      </c>
      <c r="F254" s="246" t="s">
        <v>305</v>
      </c>
      <c r="G254" s="244"/>
      <c r="H254" s="247">
        <v>42.479999999999997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3" t="s">
        <v>136</v>
      </c>
      <c r="AU254" s="253" t="s">
        <v>82</v>
      </c>
      <c r="AV254" s="14" t="s">
        <v>82</v>
      </c>
      <c r="AW254" s="14" t="s">
        <v>36</v>
      </c>
      <c r="AX254" s="14" t="s">
        <v>75</v>
      </c>
      <c r="AY254" s="253" t="s">
        <v>126</v>
      </c>
    </row>
    <row r="255" s="14" customFormat="1">
      <c r="A255" s="14"/>
      <c r="B255" s="243"/>
      <c r="C255" s="244"/>
      <c r="D255" s="229" t="s">
        <v>136</v>
      </c>
      <c r="E255" s="245" t="s">
        <v>21</v>
      </c>
      <c r="F255" s="246" t="s">
        <v>306</v>
      </c>
      <c r="G255" s="244"/>
      <c r="H255" s="247">
        <v>149.09999999999999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136</v>
      </c>
      <c r="AU255" s="253" t="s">
        <v>82</v>
      </c>
      <c r="AV255" s="14" t="s">
        <v>82</v>
      </c>
      <c r="AW255" s="14" t="s">
        <v>36</v>
      </c>
      <c r="AX255" s="14" t="s">
        <v>75</v>
      </c>
      <c r="AY255" s="253" t="s">
        <v>126</v>
      </c>
    </row>
    <row r="256" s="14" customFormat="1">
      <c r="A256" s="14"/>
      <c r="B256" s="243"/>
      <c r="C256" s="244"/>
      <c r="D256" s="229" t="s">
        <v>136</v>
      </c>
      <c r="E256" s="245" t="s">
        <v>21</v>
      </c>
      <c r="F256" s="246" t="s">
        <v>307</v>
      </c>
      <c r="G256" s="244"/>
      <c r="H256" s="247">
        <v>35.5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136</v>
      </c>
      <c r="AU256" s="253" t="s">
        <v>82</v>
      </c>
      <c r="AV256" s="14" t="s">
        <v>82</v>
      </c>
      <c r="AW256" s="14" t="s">
        <v>36</v>
      </c>
      <c r="AX256" s="14" t="s">
        <v>75</v>
      </c>
      <c r="AY256" s="253" t="s">
        <v>126</v>
      </c>
    </row>
    <row r="257" s="14" customFormat="1">
      <c r="A257" s="14"/>
      <c r="B257" s="243"/>
      <c r="C257" s="244"/>
      <c r="D257" s="229" t="s">
        <v>136</v>
      </c>
      <c r="E257" s="245" t="s">
        <v>21</v>
      </c>
      <c r="F257" s="246" t="s">
        <v>308</v>
      </c>
      <c r="G257" s="244"/>
      <c r="H257" s="247">
        <v>35.280000000000001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3" t="s">
        <v>136</v>
      </c>
      <c r="AU257" s="253" t="s">
        <v>82</v>
      </c>
      <c r="AV257" s="14" t="s">
        <v>82</v>
      </c>
      <c r="AW257" s="14" t="s">
        <v>36</v>
      </c>
      <c r="AX257" s="14" t="s">
        <v>75</v>
      </c>
      <c r="AY257" s="253" t="s">
        <v>126</v>
      </c>
    </row>
    <row r="258" s="14" customFormat="1">
      <c r="A258" s="14"/>
      <c r="B258" s="243"/>
      <c r="C258" s="244"/>
      <c r="D258" s="229" t="s">
        <v>136</v>
      </c>
      <c r="E258" s="245" t="s">
        <v>21</v>
      </c>
      <c r="F258" s="246" t="s">
        <v>309</v>
      </c>
      <c r="G258" s="244"/>
      <c r="H258" s="247">
        <v>2.2799999999999998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3" t="s">
        <v>136</v>
      </c>
      <c r="AU258" s="253" t="s">
        <v>82</v>
      </c>
      <c r="AV258" s="14" t="s">
        <v>82</v>
      </c>
      <c r="AW258" s="14" t="s">
        <v>36</v>
      </c>
      <c r="AX258" s="14" t="s">
        <v>75</v>
      </c>
      <c r="AY258" s="253" t="s">
        <v>126</v>
      </c>
    </row>
    <row r="259" s="14" customFormat="1">
      <c r="A259" s="14"/>
      <c r="B259" s="243"/>
      <c r="C259" s="244"/>
      <c r="D259" s="229" t="s">
        <v>136</v>
      </c>
      <c r="E259" s="245" t="s">
        <v>21</v>
      </c>
      <c r="F259" s="246" t="s">
        <v>310</v>
      </c>
      <c r="G259" s="244"/>
      <c r="H259" s="247">
        <v>39.600000000000001</v>
      </c>
      <c r="I259" s="248"/>
      <c r="J259" s="244"/>
      <c r="K259" s="244"/>
      <c r="L259" s="249"/>
      <c r="M259" s="250"/>
      <c r="N259" s="251"/>
      <c r="O259" s="251"/>
      <c r="P259" s="251"/>
      <c r="Q259" s="251"/>
      <c r="R259" s="251"/>
      <c r="S259" s="251"/>
      <c r="T259" s="25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3" t="s">
        <v>136</v>
      </c>
      <c r="AU259" s="253" t="s">
        <v>82</v>
      </c>
      <c r="AV259" s="14" t="s">
        <v>82</v>
      </c>
      <c r="AW259" s="14" t="s">
        <v>36</v>
      </c>
      <c r="AX259" s="14" t="s">
        <v>75</v>
      </c>
      <c r="AY259" s="253" t="s">
        <v>126</v>
      </c>
    </row>
    <row r="260" s="14" customFormat="1">
      <c r="A260" s="14"/>
      <c r="B260" s="243"/>
      <c r="C260" s="244"/>
      <c r="D260" s="229" t="s">
        <v>136</v>
      </c>
      <c r="E260" s="245" t="s">
        <v>21</v>
      </c>
      <c r="F260" s="246" t="s">
        <v>311</v>
      </c>
      <c r="G260" s="244"/>
      <c r="H260" s="247">
        <v>13.48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136</v>
      </c>
      <c r="AU260" s="253" t="s">
        <v>82</v>
      </c>
      <c r="AV260" s="14" t="s">
        <v>82</v>
      </c>
      <c r="AW260" s="14" t="s">
        <v>36</v>
      </c>
      <c r="AX260" s="14" t="s">
        <v>75</v>
      </c>
      <c r="AY260" s="253" t="s">
        <v>126</v>
      </c>
    </row>
    <row r="261" s="14" customFormat="1">
      <c r="A261" s="14"/>
      <c r="B261" s="243"/>
      <c r="C261" s="244"/>
      <c r="D261" s="229" t="s">
        <v>136</v>
      </c>
      <c r="E261" s="245" t="s">
        <v>21</v>
      </c>
      <c r="F261" s="246" t="s">
        <v>312</v>
      </c>
      <c r="G261" s="244"/>
      <c r="H261" s="247">
        <v>37.039999999999999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136</v>
      </c>
      <c r="AU261" s="253" t="s">
        <v>82</v>
      </c>
      <c r="AV261" s="14" t="s">
        <v>82</v>
      </c>
      <c r="AW261" s="14" t="s">
        <v>36</v>
      </c>
      <c r="AX261" s="14" t="s">
        <v>75</v>
      </c>
      <c r="AY261" s="253" t="s">
        <v>126</v>
      </c>
    </row>
    <row r="262" s="14" customFormat="1">
      <c r="A262" s="14"/>
      <c r="B262" s="243"/>
      <c r="C262" s="244"/>
      <c r="D262" s="229" t="s">
        <v>136</v>
      </c>
      <c r="E262" s="245" t="s">
        <v>21</v>
      </c>
      <c r="F262" s="246" t="s">
        <v>313</v>
      </c>
      <c r="G262" s="244"/>
      <c r="H262" s="247">
        <v>32.880000000000003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136</v>
      </c>
      <c r="AU262" s="253" t="s">
        <v>82</v>
      </c>
      <c r="AV262" s="14" t="s">
        <v>82</v>
      </c>
      <c r="AW262" s="14" t="s">
        <v>36</v>
      </c>
      <c r="AX262" s="14" t="s">
        <v>75</v>
      </c>
      <c r="AY262" s="253" t="s">
        <v>126</v>
      </c>
    </row>
    <row r="263" s="14" customFormat="1">
      <c r="A263" s="14"/>
      <c r="B263" s="243"/>
      <c r="C263" s="244"/>
      <c r="D263" s="229" t="s">
        <v>136</v>
      </c>
      <c r="E263" s="245" t="s">
        <v>21</v>
      </c>
      <c r="F263" s="246" t="s">
        <v>314</v>
      </c>
      <c r="G263" s="244"/>
      <c r="H263" s="247">
        <v>7.1600000000000001</v>
      </c>
      <c r="I263" s="248"/>
      <c r="J263" s="244"/>
      <c r="K263" s="244"/>
      <c r="L263" s="249"/>
      <c r="M263" s="250"/>
      <c r="N263" s="251"/>
      <c r="O263" s="251"/>
      <c r="P263" s="251"/>
      <c r="Q263" s="251"/>
      <c r="R263" s="251"/>
      <c r="S263" s="251"/>
      <c r="T263" s="25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3" t="s">
        <v>136</v>
      </c>
      <c r="AU263" s="253" t="s">
        <v>82</v>
      </c>
      <c r="AV263" s="14" t="s">
        <v>82</v>
      </c>
      <c r="AW263" s="14" t="s">
        <v>36</v>
      </c>
      <c r="AX263" s="14" t="s">
        <v>75</v>
      </c>
      <c r="AY263" s="253" t="s">
        <v>126</v>
      </c>
    </row>
    <row r="264" s="14" customFormat="1">
      <c r="A264" s="14"/>
      <c r="B264" s="243"/>
      <c r="C264" s="244"/>
      <c r="D264" s="229" t="s">
        <v>136</v>
      </c>
      <c r="E264" s="245" t="s">
        <v>21</v>
      </c>
      <c r="F264" s="246" t="s">
        <v>315</v>
      </c>
      <c r="G264" s="244"/>
      <c r="H264" s="247">
        <v>6.9400000000000004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136</v>
      </c>
      <c r="AU264" s="253" t="s">
        <v>82</v>
      </c>
      <c r="AV264" s="14" t="s">
        <v>82</v>
      </c>
      <c r="AW264" s="14" t="s">
        <v>36</v>
      </c>
      <c r="AX264" s="14" t="s">
        <v>75</v>
      </c>
      <c r="AY264" s="253" t="s">
        <v>126</v>
      </c>
    </row>
    <row r="265" s="14" customFormat="1">
      <c r="A265" s="14"/>
      <c r="B265" s="243"/>
      <c r="C265" s="244"/>
      <c r="D265" s="229" t="s">
        <v>136</v>
      </c>
      <c r="E265" s="245" t="s">
        <v>21</v>
      </c>
      <c r="F265" s="246" t="s">
        <v>316</v>
      </c>
      <c r="G265" s="244"/>
      <c r="H265" s="247">
        <v>7.75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136</v>
      </c>
      <c r="AU265" s="253" t="s">
        <v>82</v>
      </c>
      <c r="AV265" s="14" t="s">
        <v>82</v>
      </c>
      <c r="AW265" s="14" t="s">
        <v>36</v>
      </c>
      <c r="AX265" s="14" t="s">
        <v>75</v>
      </c>
      <c r="AY265" s="253" t="s">
        <v>126</v>
      </c>
    </row>
    <row r="266" s="15" customFormat="1">
      <c r="A266" s="15"/>
      <c r="B266" s="254"/>
      <c r="C266" s="255"/>
      <c r="D266" s="229" t="s">
        <v>136</v>
      </c>
      <c r="E266" s="256" t="s">
        <v>21</v>
      </c>
      <c r="F266" s="257" t="s">
        <v>139</v>
      </c>
      <c r="G266" s="255"/>
      <c r="H266" s="258">
        <v>567.40999999999997</v>
      </c>
      <c r="I266" s="259"/>
      <c r="J266" s="255"/>
      <c r="K266" s="255"/>
      <c r="L266" s="260"/>
      <c r="M266" s="261"/>
      <c r="N266" s="262"/>
      <c r="O266" s="262"/>
      <c r="P266" s="262"/>
      <c r="Q266" s="262"/>
      <c r="R266" s="262"/>
      <c r="S266" s="262"/>
      <c r="T266" s="263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4" t="s">
        <v>136</v>
      </c>
      <c r="AU266" s="264" t="s">
        <v>82</v>
      </c>
      <c r="AV266" s="15" t="s">
        <v>133</v>
      </c>
      <c r="AW266" s="15" t="s">
        <v>36</v>
      </c>
      <c r="AX266" s="15" t="s">
        <v>80</v>
      </c>
      <c r="AY266" s="264" t="s">
        <v>126</v>
      </c>
    </row>
    <row r="267" s="2" customFormat="1" ht="21.75" customHeight="1">
      <c r="A267" s="41"/>
      <c r="B267" s="42"/>
      <c r="C267" s="276" t="s">
        <v>317</v>
      </c>
      <c r="D267" s="276" t="s">
        <v>318</v>
      </c>
      <c r="E267" s="277" t="s">
        <v>319</v>
      </c>
      <c r="F267" s="278" t="s">
        <v>320</v>
      </c>
      <c r="G267" s="279" t="s">
        <v>160</v>
      </c>
      <c r="H267" s="280">
        <v>595.78099999999995</v>
      </c>
      <c r="I267" s="281"/>
      <c r="J267" s="282">
        <f>ROUND(I267*H267,2)</f>
        <v>0</v>
      </c>
      <c r="K267" s="278" t="s">
        <v>21</v>
      </c>
      <c r="L267" s="283"/>
      <c r="M267" s="284" t="s">
        <v>21</v>
      </c>
      <c r="N267" s="285" t="s">
        <v>46</v>
      </c>
      <c r="O267" s="87"/>
      <c r="P267" s="225">
        <f>O267*H267</f>
        <v>0</v>
      </c>
      <c r="Q267" s="225">
        <v>4.0000000000000003E-05</v>
      </c>
      <c r="R267" s="225">
        <f>Q267*H267</f>
        <v>0.02383124</v>
      </c>
      <c r="S267" s="225">
        <v>0</v>
      </c>
      <c r="T267" s="226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27" t="s">
        <v>193</v>
      </c>
      <c r="AT267" s="227" t="s">
        <v>318</v>
      </c>
      <c r="AU267" s="227" t="s">
        <v>82</v>
      </c>
      <c r="AY267" s="19" t="s">
        <v>126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19" t="s">
        <v>80</v>
      </c>
      <c r="BK267" s="228">
        <f>ROUND(I267*H267,2)</f>
        <v>0</v>
      </c>
      <c r="BL267" s="19" t="s">
        <v>133</v>
      </c>
      <c r="BM267" s="227" t="s">
        <v>321</v>
      </c>
    </row>
    <row r="268" s="2" customFormat="1">
      <c r="A268" s="41"/>
      <c r="B268" s="42"/>
      <c r="C268" s="43"/>
      <c r="D268" s="229" t="s">
        <v>135</v>
      </c>
      <c r="E268" s="43"/>
      <c r="F268" s="230" t="s">
        <v>320</v>
      </c>
      <c r="G268" s="43"/>
      <c r="H268" s="43"/>
      <c r="I268" s="133"/>
      <c r="J268" s="43"/>
      <c r="K268" s="43"/>
      <c r="L268" s="47"/>
      <c r="M268" s="231"/>
      <c r="N268" s="232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19" t="s">
        <v>135</v>
      </c>
      <c r="AU268" s="19" t="s">
        <v>82</v>
      </c>
    </row>
    <row r="269" s="14" customFormat="1">
      <c r="A269" s="14"/>
      <c r="B269" s="243"/>
      <c r="C269" s="244"/>
      <c r="D269" s="229" t="s">
        <v>136</v>
      </c>
      <c r="E269" s="244"/>
      <c r="F269" s="246" t="s">
        <v>322</v>
      </c>
      <c r="G269" s="244"/>
      <c r="H269" s="247">
        <v>595.78099999999995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136</v>
      </c>
      <c r="AU269" s="253" t="s">
        <v>82</v>
      </c>
      <c r="AV269" s="14" t="s">
        <v>82</v>
      </c>
      <c r="AW269" s="14" t="s">
        <v>4</v>
      </c>
      <c r="AX269" s="14" t="s">
        <v>80</v>
      </c>
      <c r="AY269" s="253" t="s">
        <v>126</v>
      </c>
    </row>
    <row r="270" s="2" customFormat="1" ht="21.75" customHeight="1">
      <c r="A270" s="41"/>
      <c r="B270" s="42"/>
      <c r="C270" s="216" t="s">
        <v>323</v>
      </c>
      <c r="D270" s="216" t="s">
        <v>129</v>
      </c>
      <c r="E270" s="217" t="s">
        <v>324</v>
      </c>
      <c r="F270" s="218" t="s">
        <v>325</v>
      </c>
      <c r="G270" s="219" t="s">
        <v>142</v>
      </c>
      <c r="H270" s="220">
        <v>69.390000000000001</v>
      </c>
      <c r="I270" s="221"/>
      <c r="J270" s="222">
        <f>ROUND(I270*H270,2)</f>
        <v>0</v>
      </c>
      <c r="K270" s="218" t="s">
        <v>21</v>
      </c>
      <c r="L270" s="47"/>
      <c r="M270" s="223" t="s">
        <v>21</v>
      </c>
      <c r="N270" s="224" t="s">
        <v>46</v>
      </c>
      <c r="O270" s="87"/>
      <c r="P270" s="225">
        <f>O270*H270</f>
        <v>0</v>
      </c>
      <c r="Q270" s="225">
        <v>0.019199999999999998</v>
      </c>
      <c r="R270" s="225">
        <f>Q270*H270</f>
        <v>1.3322879999999999</v>
      </c>
      <c r="S270" s="225">
        <v>0</v>
      </c>
      <c r="T270" s="226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7" t="s">
        <v>133</v>
      </c>
      <c r="AT270" s="227" t="s">
        <v>129</v>
      </c>
      <c r="AU270" s="227" t="s">
        <v>82</v>
      </c>
      <c r="AY270" s="19" t="s">
        <v>126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19" t="s">
        <v>80</v>
      </c>
      <c r="BK270" s="228">
        <f>ROUND(I270*H270,2)</f>
        <v>0</v>
      </c>
      <c r="BL270" s="19" t="s">
        <v>133</v>
      </c>
      <c r="BM270" s="227" t="s">
        <v>326</v>
      </c>
    </row>
    <row r="271" s="2" customFormat="1">
      <c r="A271" s="41"/>
      <c r="B271" s="42"/>
      <c r="C271" s="43"/>
      <c r="D271" s="229" t="s">
        <v>135</v>
      </c>
      <c r="E271" s="43"/>
      <c r="F271" s="230" t="s">
        <v>327</v>
      </c>
      <c r="G271" s="43"/>
      <c r="H271" s="43"/>
      <c r="I271" s="133"/>
      <c r="J271" s="43"/>
      <c r="K271" s="43"/>
      <c r="L271" s="47"/>
      <c r="M271" s="231"/>
      <c r="N271" s="232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19" t="s">
        <v>135</v>
      </c>
      <c r="AU271" s="19" t="s">
        <v>82</v>
      </c>
    </row>
    <row r="272" s="14" customFormat="1">
      <c r="A272" s="14"/>
      <c r="B272" s="243"/>
      <c r="C272" s="244"/>
      <c r="D272" s="229" t="s">
        <v>136</v>
      </c>
      <c r="E272" s="245" t="s">
        <v>21</v>
      </c>
      <c r="F272" s="246" t="s">
        <v>328</v>
      </c>
      <c r="G272" s="244"/>
      <c r="H272" s="247">
        <v>4.4210000000000003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3" t="s">
        <v>136</v>
      </c>
      <c r="AU272" s="253" t="s">
        <v>82</v>
      </c>
      <c r="AV272" s="14" t="s">
        <v>82</v>
      </c>
      <c r="AW272" s="14" t="s">
        <v>36</v>
      </c>
      <c r="AX272" s="14" t="s">
        <v>75</v>
      </c>
      <c r="AY272" s="253" t="s">
        <v>126</v>
      </c>
    </row>
    <row r="273" s="14" customFormat="1">
      <c r="A273" s="14"/>
      <c r="B273" s="243"/>
      <c r="C273" s="244"/>
      <c r="D273" s="229" t="s">
        <v>136</v>
      </c>
      <c r="E273" s="245" t="s">
        <v>21</v>
      </c>
      <c r="F273" s="246" t="s">
        <v>329</v>
      </c>
      <c r="G273" s="244"/>
      <c r="H273" s="247">
        <v>4.4349999999999996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3" t="s">
        <v>136</v>
      </c>
      <c r="AU273" s="253" t="s">
        <v>82</v>
      </c>
      <c r="AV273" s="14" t="s">
        <v>82</v>
      </c>
      <c r="AW273" s="14" t="s">
        <v>36</v>
      </c>
      <c r="AX273" s="14" t="s">
        <v>75</v>
      </c>
      <c r="AY273" s="253" t="s">
        <v>126</v>
      </c>
    </row>
    <row r="274" s="14" customFormat="1">
      <c r="A274" s="14"/>
      <c r="B274" s="243"/>
      <c r="C274" s="244"/>
      <c r="D274" s="229" t="s">
        <v>136</v>
      </c>
      <c r="E274" s="245" t="s">
        <v>21</v>
      </c>
      <c r="F274" s="246" t="s">
        <v>330</v>
      </c>
      <c r="G274" s="244"/>
      <c r="H274" s="247">
        <v>8.827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136</v>
      </c>
      <c r="AU274" s="253" t="s">
        <v>82</v>
      </c>
      <c r="AV274" s="14" t="s">
        <v>82</v>
      </c>
      <c r="AW274" s="14" t="s">
        <v>36</v>
      </c>
      <c r="AX274" s="14" t="s">
        <v>75</v>
      </c>
      <c r="AY274" s="253" t="s">
        <v>126</v>
      </c>
    </row>
    <row r="275" s="14" customFormat="1">
      <c r="A275" s="14"/>
      <c r="B275" s="243"/>
      <c r="C275" s="244"/>
      <c r="D275" s="229" t="s">
        <v>136</v>
      </c>
      <c r="E275" s="245" t="s">
        <v>21</v>
      </c>
      <c r="F275" s="246" t="s">
        <v>331</v>
      </c>
      <c r="G275" s="244"/>
      <c r="H275" s="247">
        <v>3.2999999999999998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136</v>
      </c>
      <c r="AU275" s="253" t="s">
        <v>82</v>
      </c>
      <c r="AV275" s="14" t="s">
        <v>82</v>
      </c>
      <c r="AW275" s="14" t="s">
        <v>36</v>
      </c>
      <c r="AX275" s="14" t="s">
        <v>75</v>
      </c>
      <c r="AY275" s="253" t="s">
        <v>126</v>
      </c>
    </row>
    <row r="276" s="14" customFormat="1">
      <c r="A276" s="14"/>
      <c r="B276" s="243"/>
      <c r="C276" s="244"/>
      <c r="D276" s="229" t="s">
        <v>136</v>
      </c>
      <c r="E276" s="245" t="s">
        <v>21</v>
      </c>
      <c r="F276" s="246" t="s">
        <v>332</v>
      </c>
      <c r="G276" s="244"/>
      <c r="H276" s="247">
        <v>4.9500000000000002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136</v>
      </c>
      <c r="AU276" s="253" t="s">
        <v>82</v>
      </c>
      <c r="AV276" s="14" t="s">
        <v>82</v>
      </c>
      <c r="AW276" s="14" t="s">
        <v>36</v>
      </c>
      <c r="AX276" s="14" t="s">
        <v>75</v>
      </c>
      <c r="AY276" s="253" t="s">
        <v>126</v>
      </c>
    </row>
    <row r="277" s="14" customFormat="1">
      <c r="A277" s="14"/>
      <c r="B277" s="243"/>
      <c r="C277" s="244"/>
      <c r="D277" s="229" t="s">
        <v>136</v>
      </c>
      <c r="E277" s="245" t="s">
        <v>21</v>
      </c>
      <c r="F277" s="246" t="s">
        <v>333</v>
      </c>
      <c r="G277" s="244"/>
      <c r="H277" s="247">
        <v>18.207000000000001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136</v>
      </c>
      <c r="AU277" s="253" t="s">
        <v>82</v>
      </c>
      <c r="AV277" s="14" t="s">
        <v>82</v>
      </c>
      <c r="AW277" s="14" t="s">
        <v>36</v>
      </c>
      <c r="AX277" s="14" t="s">
        <v>75</v>
      </c>
      <c r="AY277" s="253" t="s">
        <v>126</v>
      </c>
    </row>
    <row r="278" s="14" customFormat="1">
      <c r="A278" s="14"/>
      <c r="B278" s="243"/>
      <c r="C278" s="244"/>
      <c r="D278" s="229" t="s">
        <v>136</v>
      </c>
      <c r="E278" s="245" t="s">
        <v>21</v>
      </c>
      <c r="F278" s="246" t="s">
        <v>334</v>
      </c>
      <c r="G278" s="244"/>
      <c r="H278" s="247">
        <v>4.3280000000000003</v>
      </c>
      <c r="I278" s="248"/>
      <c r="J278" s="244"/>
      <c r="K278" s="244"/>
      <c r="L278" s="249"/>
      <c r="M278" s="250"/>
      <c r="N278" s="251"/>
      <c r="O278" s="251"/>
      <c r="P278" s="251"/>
      <c r="Q278" s="251"/>
      <c r="R278" s="251"/>
      <c r="S278" s="251"/>
      <c r="T278" s="25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3" t="s">
        <v>136</v>
      </c>
      <c r="AU278" s="253" t="s">
        <v>82</v>
      </c>
      <c r="AV278" s="14" t="s">
        <v>82</v>
      </c>
      <c r="AW278" s="14" t="s">
        <v>36</v>
      </c>
      <c r="AX278" s="14" t="s">
        <v>75</v>
      </c>
      <c r="AY278" s="253" t="s">
        <v>126</v>
      </c>
    </row>
    <row r="279" s="14" customFormat="1">
      <c r="A279" s="14"/>
      <c r="B279" s="243"/>
      <c r="C279" s="244"/>
      <c r="D279" s="229" t="s">
        <v>136</v>
      </c>
      <c r="E279" s="245" t="s">
        <v>21</v>
      </c>
      <c r="F279" s="246" t="s">
        <v>335</v>
      </c>
      <c r="G279" s="244"/>
      <c r="H279" s="247">
        <v>4.032</v>
      </c>
      <c r="I279" s="248"/>
      <c r="J279" s="244"/>
      <c r="K279" s="244"/>
      <c r="L279" s="249"/>
      <c r="M279" s="250"/>
      <c r="N279" s="251"/>
      <c r="O279" s="251"/>
      <c r="P279" s="251"/>
      <c r="Q279" s="251"/>
      <c r="R279" s="251"/>
      <c r="S279" s="251"/>
      <c r="T279" s="25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3" t="s">
        <v>136</v>
      </c>
      <c r="AU279" s="253" t="s">
        <v>82</v>
      </c>
      <c r="AV279" s="14" t="s">
        <v>82</v>
      </c>
      <c r="AW279" s="14" t="s">
        <v>36</v>
      </c>
      <c r="AX279" s="14" t="s">
        <v>75</v>
      </c>
      <c r="AY279" s="253" t="s">
        <v>126</v>
      </c>
    </row>
    <row r="280" s="14" customFormat="1">
      <c r="A280" s="14"/>
      <c r="B280" s="243"/>
      <c r="C280" s="244"/>
      <c r="D280" s="229" t="s">
        <v>136</v>
      </c>
      <c r="E280" s="245" t="s">
        <v>21</v>
      </c>
      <c r="F280" s="246" t="s">
        <v>336</v>
      </c>
      <c r="G280" s="244"/>
      <c r="H280" s="247">
        <v>0.32300000000000001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136</v>
      </c>
      <c r="AU280" s="253" t="s">
        <v>82</v>
      </c>
      <c r="AV280" s="14" t="s">
        <v>82</v>
      </c>
      <c r="AW280" s="14" t="s">
        <v>36</v>
      </c>
      <c r="AX280" s="14" t="s">
        <v>75</v>
      </c>
      <c r="AY280" s="253" t="s">
        <v>126</v>
      </c>
    </row>
    <row r="281" s="14" customFormat="1">
      <c r="A281" s="14"/>
      <c r="B281" s="243"/>
      <c r="C281" s="244"/>
      <c r="D281" s="229" t="s">
        <v>136</v>
      </c>
      <c r="E281" s="245" t="s">
        <v>21</v>
      </c>
      <c r="F281" s="246" t="s">
        <v>337</v>
      </c>
      <c r="G281" s="244"/>
      <c r="H281" s="247">
        <v>4.1470000000000002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136</v>
      </c>
      <c r="AU281" s="253" t="s">
        <v>82</v>
      </c>
      <c r="AV281" s="14" t="s">
        <v>82</v>
      </c>
      <c r="AW281" s="14" t="s">
        <v>36</v>
      </c>
      <c r="AX281" s="14" t="s">
        <v>75</v>
      </c>
      <c r="AY281" s="253" t="s">
        <v>126</v>
      </c>
    </row>
    <row r="282" s="14" customFormat="1">
      <c r="A282" s="14"/>
      <c r="B282" s="243"/>
      <c r="C282" s="244"/>
      <c r="D282" s="229" t="s">
        <v>136</v>
      </c>
      <c r="E282" s="245" t="s">
        <v>21</v>
      </c>
      <c r="F282" s="246" t="s">
        <v>338</v>
      </c>
      <c r="G282" s="244"/>
      <c r="H282" s="247">
        <v>0.63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3" t="s">
        <v>136</v>
      </c>
      <c r="AU282" s="253" t="s">
        <v>82</v>
      </c>
      <c r="AV282" s="14" t="s">
        <v>82</v>
      </c>
      <c r="AW282" s="14" t="s">
        <v>36</v>
      </c>
      <c r="AX282" s="14" t="s">
        <v>75</v>
      </c>
      <c r="AY282" s="253" t="s">
        <v>126</v>
      </c>
    </row>
    <row r="283" s="14" customFormat="1">
      <c r="A283" s="14"/>
      <c r="B283" s="243"/>
      <c r="C283" s="244"/>
      <c r="D283" s="229" t="s">
        <v>136</v>
      </c>
      <c r="E283" s="245" t="s">
        <v>21</v>
      </c>
      <c r="F283" s="246" t="s">
        <v>339</v>
      </c>
      <c r="G283" s="244"/>
      <c r="H283" s="247">
        <v>4.3200000000000003</v>
      </c>
      <c r="I283" s="248"/>
      <c r="J283" s="244"/>
      <c r="K283" s="244"/>
      <c r="L283" s="249"/>
      <c r="M283" s="250"/>
      <c r="N283" s="251"/>
      <c r="O283" s="251"/>
      <c r="P283" s="251"/>
      <c r="Q283" s="251"/>
      <c r="R283" s="251"/>
      <c r="S283" s="251"/>
      <c r="T283" s="252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3" t="s">
        <v>136</v>
      </c>
      <c r="AU283" s="253" t="s">
        <v>82</v>
      </c>
      <c r="AV283" s="14" t="s">
        <v>82</v>
      </c>
      <c r="AW283" s="14" t="s">
        <v>36</v>
      </c>
      <c r="AX283" s="14" t="s">
        <v>75</v>
      </c>
      <c r="AY283" s="253" t="s">
        <v>126</v>
      </c>
    </row>
    <row r="284" s="14" customFormat="1">
      <c r="A284" s="14"/>
      <c r="B284" s="243"/>
      <c r="C284" s="244"/>
      <c r="D284" s="229" t="s">
        <v>136</v>
      </c>
      <c r="E284" s="245" t="s">
        <v>21</v>
      </c>
      <c r="F284" s="246" t="s">
        <v>340</v>
      </c>
      <c r="G284" s="244"/>
      <c r="H284" s="247">
        <v>4.3920000000000003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3" t="s">
        <v>136</v>
      </c>
      <c r="AU284" s="253" t="s">
        <v>82</v>
      </c>
      <c r="AV284" s="14" t="s">
        <v>82</v>
      </c>
      <c r="AW284" s="14" t="s">
        <v>36</v>
      </c>
      <c r="AX284" s="14" t="s">
        <v>75</v>
      </c>
      <c r="AY284" s="253" t="s">
        <v>126</v>
      </c>
    </row>
    <row r="285" s="14" customFormat="1">
      <c r="A285" s="14"/>
      <c r="B285" s="243"/>
      <c r="C285" s="244"/>
      <c r="D285" s="229" t="s">
        <v>136</v>
      </c>
      <c r="E285" s="245" t="s">
        <v>21</v>
      </c>
      <c r="F285" s="246" t="s">
        <v>341</v>
      </c>
      <c r="G285" s="244"/>
      <c r="H285" s="247">
        <v>0.86299999999999999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3" t="s">
        <v>136</v>
      </c>
      <c r="AU285" s="253" t="s">
        <v>82</v>
      </c>
      <c r="AV285" s="14" t="s">
        <v>82</v>
      </c>
      <c r="AW285" s="14" t="s">
        <v>36</v>
      </c>
      <c r="AX285" s="14" t="s">
        <v>75</v>
      </c>
      <c r="AY285" s="253" t="s">
        <v>126</v>
      </c>
    </row>
    <row r="286" s="14" customFormat="1">
      <c r="A286" s="14"/>
      <c r="B286" s="243"/>
      <c r="C286" s="244"/>
      <c r="D286" s="229" t="s">
        <v>136</v>
      </c>
      <c r="E286" s="245" t="s">
        <v>21</v>
      </c>
      <c r="F286" s="246" t="s">
        <v>342</v>
      </c>
      <c r="G286" s="244"/>
      <c r="H286" s="247">
        <v>0.80700000000000005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3" t="s">
        <v>136</v>
      </c>
      <c r="AU286" s="253" t="s">
        <v>82</v>
      </c>
      <c r="AV286" s="14" t="s">
        <v>82</v>
      </c>
      <c r="AW286" s="14" t="s">
        <v>36</v>
      </c>
      <c r="AX286" s="14" t="s">
        <v>75</v>
      </c>
      <c r="AY286" s="253" t="s">
        <v>126</v>
      </c>
    </row>
    <row r="287" s="14" customFormat="1">
      <c r="A287" s="14"/>
      <c r="B287" s="243"/>
      <c r="C287" s="244"/>
      <c r="D287" s="229" t="s">
        <v>136</v>
      </c>
      <c r="E287" s="245" t="s">
        <v>21</v>
      </c>
      <c r="F287" s="246" t="s">
        <v>343</v>
      </c>
      <c r="G287" s="244"/>
      <c r="H287" s="247">
        <v>1.4079999999999999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3" t="s">
        <v>136</v>
      </c>
      <c r="AU287" s="253" t="s">
        <v>82</v>
      </c>
      <c r="AV287" s="14" t="s">
        <v>82</v>
      </c>
      <c r="AW287" s="14" t="s">
        <v>36</v>
      </c>
      <c r="AX287" s="14" t="s">
        <v>75</v>
      </c>
      <c r="AY287" s="253" t="s">
        <v>126</v>
      </c>
    </row>
    <row r="288" s="15" customFormat="1">
      <c r="A288" s="15"/>
      <c r="B288" s="254"/>
      <c r="C288" s="255"/>
      <c r="D288" s="229" t="s">
        <v>136</v>
      </c>
      <c r="E288" s="256" t="s">
        <v>21</v>
      </c>
      <c r="F288" s="257" t="s">
        <v>139</v>
      </c>
      <c r="G288" s="255"/>
      <c r="H288" s="258">
        <v>69.390000000000001</v>
      </c>
      <c r="I288" s="259"/>
      <c r="J288" s="255"/>
      <c r="K288" s="255"/>
      <c r="L288" s="260"/>
      <c r="M288" s="261"/>
      <c r="N288" s="262"/>
      <c r="O288" s="262"/>
      <c r="P288" s="262"/>
      <c r="Q288" s="262"/>
      <c r="R288" s="262"/>
      <c r="S288" s="262"/>
      <c r="T288" s="263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4" t="s">
        <v>136</v>
      </c>
      <c r="AU288" s="264" t="s">
        <v>82</v>
      </c>
      <c r="AV288" s="15" t="s">
        <v>133</v>
      </c>
      <c r="AW288" s="15" t="s">
        <v>36</v>
      </c>
      <c r="AX288" s="15" t="s">
        <v>80</v>
      </c>
      <c r="AY288" s="264" t="s">
        <v>126</v>
      </c>
    </row>
    <row r="289" s="2" customFormat="1" ht="21.75" customHeight="1">
      <c r="A289" s="41"/>
      <c r="B289" s="42"/>
      <c r="C289" s="216" t="s">
        <v>344</v>
      </c>
      <c r="D289" s="216" t="s">
        <v>129</v>
      </c>
      <c r="E289" s="217" t="s">
        <v>345</v>
      </c>
      <c r="F289" s="218" t="s">
        <v>346</v>
      </c>
      <c r="G289" s="219" t="s">
        <v>142</v>
      </c>
      <c r="H289" s="220">
        <v>469.339</v>
      </c>
      <c r="I289" s="221"/>
      <c r="J289" s="222">
        <f>ROUND(I289*H289,2)</f>
        <v>0</v>
      </c>
      <c r="K289" s="218" t="s">
        <v>143</v>
      </c>
      <c r="L289" s="47"/>
      <c r="M289" s="223" t="s">
        <v>21</v>
      </c>
      <c r="N289" s="224" t="s">
        <v>46</v>
      </c>
      <c r="O289" s="87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27" t="s">
        <v>133</v>
      </c>
      <c r="AT289" s="227" t="s">
        <v>129</v>
      </c>
      <c r="AU289" s="227" t="s">
        <v>82</v>
      </c>
      <c r="AY289" s="19" t="s">
        <v>126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19" t="s">
        <v>80</v>
      </c>
      <c r="BK289" s="228">
        <f>ROUND(I289*H289,2)</f>
        <v>0</v>
      </c>
      <c r="BL289" s="19" t="s">
        <v>133</v>
      </c>
      <c r="BM289" s="227" t="s">
        <v>347</v>
      </c>
    </row>
    <row r="290" s="2" customFormat="1">
      <c r="A290" s="41"/>
      <c r="B290" s="42"/>
      <c r="C290" s="43"/>
      <c r="D290" s="229" t="s">
        <v>135</v>
      </c>
      <c r="E290" s="43"/>
      <c r="F290" s="230" t="s">
        <v>348</v>
      </c>
      <c r="G290" s="43"/>
      <c r="H290" s="43"/>
      <c r="I290" s="133"/>
      <c r="J290" s="43"/>
      <c r="K290" s="43"/>
      <c r="L290" s="47"/>
      <c r="M290" s="231"/>
      <c r="N290" s="232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19" t="s">
        <v>135</v>
      </c>
      <c r="AU290" s="19" t="s">
        <v>82</v>
      </c>
    </row>
    <row r="291" s="13" customFormat="1">
      <c r="A291" s="13"/>
      <c r="B291" s="233"/>
      <c r="C291" s="234"/>
      <c r="D291" s="229" t="s">
        <v>136</v>
      </c>
      <c r="E291" s="235" t="s">
        <v>21</v>
      </c>
      <c r="F291" s="236" t="s">
        <v>349</v>
      </c>
      <c r="G291" s="234"/>
      <c r="H291" s="235" t="s">
        <v>21</v>
      </c>
      <c r="I291" s="237"/>
      <c r="J291" s="234"/>
      <c r="K291" s="234"/>
      <c r="L291" s="238"/>
      <c r="M291" s="239"/>
      <c r="N291" s="240"/>
      <c r="O291" s="240"/>
      <c r="P291" s="240"/>
      <c r="Q291" s="240"/>
      <c r="R291" s="240"/>
      <c r="S291" s="240"/>
      <c r="T291" s="24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2" t="s">
        <v>136</v>
      </c>
      <c r="AU291" s="242" t="s">
        <v>82</v>
      </c>
      <c r="AV291" s="13" t="s">
        <v>80</v>
      </c>
      <c r="AW291" s="13" t="s">
        <v>36</v>
      </c>
      <c r="AX291" s="13" t="s">
        <v>75</v>
      </c>
      <c r="AY291" s="242" t="s">
        <v>126</v>
      </c>
    </row>
    <row r="292" s="14" customFormat="1">
      <c r="A292" s="14"/>
      <c r="B292" s="243"/>
      <c r="C292" s="244"/>
      <c r="D292" s="229" t="s">
        <v>136</v>
      </c>
      <c r="E292" s="245" t="s">
        <v>21</v>
      </c>
      <c r="F292" s="246" t="s">
        <v>350</v>
      </c>
      <c r="G292" s="244"/>
      <c r="H292" s="247">
        <v>24.454000000000001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3" t="s">
        <v>136</v>
      </c>
      <c r="AU292" s="253" t="s">
        <v>82</v>
      </c>
      <c r="AV292" s="14" t="s">
        <v>82</v>
      </c>
      <c r="AW292" s="14" t="s">
        <v>36</v>
      </c>
      <c r="AX292" s="14" t="s">
        <v>75</v>
      </c>
      <c r="AY292" s="253" t="s">
        <v>126</v>
      </c>
    </row>
    <row r="293" s="14" customFormat="1">
      <c r="A293" s="14"/>
      <c r="B293" s="243"/>
      <c r="C293" s="244"/>
      <c r="D293" s="229" t="s">
        <v>136</v>
      </c>
      <c r="E293" s="245" t="s">
        <v>21</v>
      </c>
      <c r="F293" s="246" t="s">
        <v>351</v>
      </c>
      <c r="G293" s="244"/>
      <c r="H293" s="247">
        <v>25.166</v>
      </c>
      <c r="I293" s="248"/>
      <c r="J293" s="244"/>
      <c r="K293" s="244"/>
      <c r="L293" s="249"/>
      <c r="M293" s="250"/>
      <c r="N293" s="251"/>
      <c r="O293" s="251"/>
      <c r="P293" s="251"/>
      <c r="Q293" s="251"/>
      <c r="R293" s="251"/>
      <c r="S293" s="251"/>
      <c r="T293" s="252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3" t="s">
        <v>136</v>
      </c>
      <c r="AU293" s="253" t="s">
        <v>82</v>
      </c>
      <c r="AV293" s="14" t="s">
        <v>82</v>
      </c>
      <c r="AW293" s="14" t="s">
        <v>36</v>
      </c>
      <c r="AX293" s="14" t="s">
        <v>75</v>
      </c>
      <c r="AY293" s="253" t="s">
        <v>126</v>
      </c>
    </row>
    <row r="294" s="14" customFormat="1">
      <c r="A294" s="14"/>
      <c r="B294" s="243"/>
      <c r="C294" s="244"/>
      <c r="D294" s="229" t="s">
        <v>136</v>
      </c>
      <c r="E294" s="245" t="s">
        <v>21</v>
      </c>
      <c r="F294" s="246" t="s">
        <v>352</v>
      </c>
      <c r="G294" s="244"/>
      <c r="H294" s="247">
        <v>50.331000000000003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3" t="s">
        <v>136</v>
      </c>
      <c r="AU294" s="253" t="s">
        <v>82</v>
      </c>
      <c r="AV294" s="14" t="s">
        <v>82</v>
      </c>
      <c r="AW294" s="14" t="s">
        <v>36</v>
      </c>
      <c r="AX294" s="14" t="s">
        <v>75</v>
      </c>
      <c r="AY294" s="253" t="s">
        <v>126</v>
      </c>
    </row>
    <row r="295" s="14" customFormat="1">
      <c r="A295" s="14"/>
      <c r="B295" s="243"/>
      <c r="C295" s="244"/>
      <c r="D295" s="229" t="s">
        <v>136</v>
      </c>
      <c r="E295" s="245" t="s">
        <v>21</v>
      </c>
      <c r="F295" s="246" t="s">
        <v>353</v>
      </c>
      <c r="G295" s="244"/>
      <c r="H295" s="247">
        <v>21.18</v>
      </c>
      <c r="I295" s="248"/>
      <c r="J295" s="244"/>
      <c r="K295" s="244"/>
      <c r="L295" s="249"/>
      <c r="M295" s="250"/>
      <c r="N295" s="251"/>
      <c r="O295" s="251"/>
      <c r="P295" s="251"/>
      <c r="Q295" s="251"/>
      <c r="R295" s="251"/>
      <c r="S295" s="251"/>
      <c r="T295" s="252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3" t="s">
        <v>136</v>
      </c>
      <c r="AU295" s="253" t="s">
        <v>82</v>
      </c>
      <c r="AV295" s="14" t="s">
        <v>82</v>
      </c>
      <c r="AW295" s="14" t="s">
        <v>36</v>
      </c>
      <c r="AX295" s="14" t="s">
        <v>75</v>
      </c>
      <c r="AY295" s="253" t="s">
        <v>126</v>
      </c>
    </row>
    <row r="296" s="14" customFormat="1">
      <c r="A296" s="14"/>
      <c r="B296" s="243"/>
      <c r="C296" s="244"/>
      <c r="D296" s="229" t="s">
        <v>136</v>
      </c>
      <c r="E296" s="245" t="s">
        <v>21</v>
      </c>
      <c r="F296" s="246" t="s">
        <v>354</v>
      </c>
      <c r="G296" s="244"/>
      <c r="H296" s="247">
        <v>31.77</v>
      </c>
      <c r="I296" s="248"/>
      <c r="J296" s="244"/>
      <c r="K296" s="244"/>
      <c r="L296" s="249"/>
      <c r="M296" s="250"/>
      <c r="N296" s="251"/>
      <c r="O296" s="251"/>
      <c r="P296" s="251"/>
      <c r="Q296" s="251"/>
      <c r="R296" s="251"/>
      <c r="S296" s="251"/>
      <c r="T296" s="25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3" t="s">
        <v>136</v>
      </c>
      <c r="AU296" s="253" t="s">
        <v>82</v>
      </c>
      <c r="AV296" s="14" t="s">
        <v>82</v>
      </c>
      <c r="AW296" s="14" t="s">
        <v>36</v>
      </c>
      <c r="AX296" s="14" t="s">
        <v>75</v>
      </c>
      <c r="AY296" s="253" t="s">
        <v>126</v>
      </c>
    </row>
    <row r="297" s="14" customFormat="1">
      <c r="A297" s="14"/>
      <c r="B297" s="243"/>
      <c r="C297" s="244"/>
      <c r="D297" s="229" t="s">
        <v>136</v>
      </c>
      <c r="E297" s="245" t="s">
        <v>21</v>
      </c>
      <c r="F297" s="246" t="s">
        <v>355</v>
      </c>
      <c r="G297" s="244"/>
      <c r="H297" s="247">
        <v>114.941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3" t="s">
        <v>136</v>
      </c>
      <c r="AU297" s="253" t="s">
        <v>82</v>
      </c>
      <c r="AV297" s="14" t="s">
        <v>82</v>
      </c>
      <c r="AW297" s="14" t="s">
        <v>36</v>
      </c>
      <c r="AX297" s="14" t="s">
        <v>75</v>
      </c>
      <c r="AY297" s="253" t="s">
        <v>126</v>
      </c>
    </row>
    <row r="298" s="14" customFormat="1">
      <c r="A298" s="14"/>
      <c r="B298" s="243"/>
      <c r="C298" s="244"/>
      <c r="D298" s="229" t="s">
        <v>136</v>
      </c>
      <c r="E298" s="245" t="s">
        <v>21</v>
      </c>
      <c r="F298" s="246" t="s">
        <v>356</v>
      </c>
      <c r="G298" s="244"/>
      <c r="H298" s="247">
        <v>27.367000000000001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3" t="s">
        <v>136</v>
      </c>
      <c r="AU298" s="253" t="s">
        <v>82</v>
      </c>
      <c r="AV298" s="14" t="s">
        <v>82</v>
      </c>
      <c r="AW298" s="14" t="s">
        <v>36</v>
      </c>
      <c r="AX298" s="14" t="s">
        <v>75</v>
      </c>
      <c r="AY298" s="253" t="s">
        <v>126</v>
      </c>
    </row>
    <row r="299" s="14" customFormat="1">
      <c r="A299" s="14"/>
      <c r="B299" s="243"/>
      <c r="C299" s="244"/>
      <c r="D299" s="229" t="s">
        <v>136</v>
      </c>
      <c r="E299" s="245" t="s">
        <v>21</v>
      </c>
      <c r="F299" s="246" t="s">
        <v>357</v>
      </c>
      <c r="G299" s="244"/>
      <c r="H299" s="247">
        <v>24.141999999999999</v>
      </c>
      <c r="I299" s="248"/>
      <c r="J299" s="244"/>
      <c r="K299" s="244"/>
      <c r="L299" s="249"/>
      <c r="M299" s="250"/>
      <c r="N299" s="251"/>
      <c r="O299" s="251"/>
      <c r="P299" s="251"/>
      <c r="Q299" s="251"/>
      <c r="R299" s="251"/>
      <c r="S299" s="251"/>
      <c r="T299" s="252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3" t="s">
        <v>136</v>
      </c>
      <c r="AU299" s="253" t="s">
        <v>82</v>
      </c>
      <c r="AV299" s="14" t="s">
        <v>82</v>
      </c>
      <c r="AW299" s="14" t="s">
        <v>36</v>
      </c>
      <c r="AX299" s="14" t="s">
        <v>75</v>
      </c>
      <c r="AY299" s="253" t="s">
        <v>126</v>
      </c>
    </row>
    <row r="300" s="14" customFormat="1">
      <c r="A300" s="14"/>
      <c r="B300" s="243"/>
      <c r="C300" s="244"/>
      <c r="D300" s="229" t="s">
        <v>136</v>
      </c>
      <c r="E300" s="245" t="s">
        <v>21</v>
      </c>
      <c r="F300" s="246" t="s">
        <v>358</v>
      </c>
      <c r="G300" s="244"/>
      <c r="H300" s="247">
        <v>0.54800000000000004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3" t="s">
        <v>136</v>
      </c>
      <c r="AU300" s="253" t="s">
        <v>82</v>
      </c>
      <c r="AV300" s="14" t="s">
        <v>82</v>
      </c>
      <c r="AW300" s="14" t="s">
        <v>36</v>
      </c>
      <c r="AX300" s="14" t="s">
        <v>75</v>
      </c>
      <c r="AY300" s="253" t="s">
        <v>126</v>
      </c>
    </row>
    <row r="301" s="14" customFormat="1">
      <c r="A301" s="14"/>
      <c r="B301" s="243"/>
      <c r="C301" s="244"/>
      <c r="D301" s="229" t="s">
        <v>136</v>
      </c>
      <c r="E301" s="245" t="s">
        <v>21</v>
      </c>
      <c r="F301" s="246" t="s">
        <v>359</v>
      </c>
      <c r="G301" s="244"/>
      <c r="H301" s="247">
        <v>19.669</v>
      </c>
      <c r="I301" s="248"/>
      <c r="J301" s="244"/>
      <c r="K301" s="244"/>
      <c r="L301" s="249"/>
      <c r="M301" s="250"/>
      <c r="N301" s="251"/>
      <c r="O301" s="251"/>
      <c r="P301" s="251"/>
      <c r="Q301" s="251"/>
      <c r="R301" s="251"/>
      <c r="S301" s="251"/>
      <c r="T301" s="25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3" t="s">
        <v>136</v>
      </c>
      <c r="AU301" s="253" t="s">
        <v>82</v>
      </c>
      <c r="AV301" s="14" t="s">
        <v>82</v>
      </c>
      <c r="AW301" s="14" t="s">
        <v>36</v>
      </c>
      <c r="AX301" s="14" t="s">
        <v>75</v>
      </c>
      <c r="AY301" s="253" t="s">
        <v>126</v>
      </c>
    </row>
    <row r="302" s="14" customFormat="1">
      <c r="A302" s="14"/>
      <c r="B302" s="243"/>
      <c r="C302" s="244"/>
      <c r="D302" s="229" t="s">
        <v>136</v>
      </c>
      <c r="E302" s="245" t="s">
        <v>21</v>
      </c>
      <c r="F302" s="246" t="s">
        <v>360</v>
      </c>
      <c r="G302" s="244"/>
      <c r="H302" s="247">
        <v>7.782</v>
      </c>
      <c r="I302" s="248"/>
      <c r="J302" s="244"/>
      <c r="K302" s="244"/>
      <c r="L302" s="249"/>
      <c r="M302" s="250"/>
      <c r="N302" s="251"/>
      <c r="O302" s="251"/>
      <c r="P302" s="251"/>
      <c r="Q302" s="251"/>
      <c r="R302" s="251"/>
      <c r="S302" s="251"/>
      <c r="T302" s="252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3" t="s">
        <v>136</v>
      </c>
      <c r="AU302" s="253" t="s">
        <v>82</v>
      </c>
      <c r="AV302" s="14" t="s">
        <v>82</v>
      </c>
      <c r="AW302" s="14" t="s">
        <v>36</v>
      </c>
      <c r="AX302" s="14" t="s">
        <v>75</v>
      </c>
      <c r="AY302" s="253" t="s">
        <v>126</v>
      </c>
    </row>
    <row r="303" s="14" customFormat="1">
      <c r="A303" s="14"/>
      <c r="B303" s="243"/>
      <c r="C303" s="244"/>
      <c r="D303" s="229" t="s">
        <v>136</v>
      </c>
      <c r="E303" s="245" t="s">
        <v>21</v>
      </c>
      <c r="F303" s="246" t="s">
        <v>361</v>
      </c>
      <c r="G303" s="244"/>
      <c r="H303" s="247">
        <v>34.960000000000001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3" t="s">
        <v>136</v>
      </c>
      <c r="AU303" s="253" t="s">
        <v>82</v>
      </c>
      <c r="AV303" s="14" t="s">
        <v>82</v>
      </c>
      <c r="AW303" s="14" t="s">
        <v>36</v>
      </c>
      <c r="AX303" s="14" t="s">
        <v>75</v>
      </c>
      <c r="AY303" s="253" t="s">
        <v>126</v>
      </c>
    </row>
    <row r="304" s="14" customFormat="1">
      <c r="A304" s="14"/>
      <c r="B304" s="243"/>
      <c r="C304" s="244"/>
      <c r="D304" s="229" t="s">
        <v>136</v>
      </c>
      <c r="E304" s="245" t="s">
        <v>21</v>
      </c>
      <c r="F304" s="246" t="s">
        <v>362</v>
      </c>
      <c r="G304" s="244"/>
      <c r="H304" s="247">
        <v>25.222000000000001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3" t="s">
        <v>136</v>
      </c>
      <c r="AU304" s="253" t="s">
        <v>82</v>
      </c>
      <c r="AV304" s="14" t="s">
        <v>82</v>
      </c>
      <c r="AW304" s="14" t="s">
        <v>36</v>
      </c>
      <c r="AX304" s="14" t="s">
        <v>75</v>
      </c>
      <c r="AY304" s="253" t="s">
        <v>126</v>
      </c>
    </row>
    <row r="305" s="14" customFormat="1">
      <c r="A305" s="14"/>
      <c r="B305" s="243"/>
      <c r="C305" s="244"/>
      <c r="D305" s="229" t="s">
        <v>136</v>
      </c>
      <c r="E305" s="245" t="s">
        <v>21</v>
      </c>
      <c r="F305" s="246" t="s">
        <v>363</v>
      </c>
      <c r="G305" s="244"/>
      <c r="H305" s="247">
        <v>5.5419999999999998</v>
      </c>
      <c r="I305" s="248"/>
      <c r="J305" s="244"/>
      <c r="K305" s="244"/>
      <c r="L305" s="249"/>
      <c r="M305" s="250"/>
      <c r="N305" s="251"/>
      <c r="O305" s="251"/>
      <c r="P305" s="251"/>
      <c r="Q305" s="251"/>
      <c r="R305" s="251"/>
      <c r="S305" s="251"/>
      <c r="T305" s="252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3" t="s">
        <v>136</v>
      </c>
      <c r="AU305" s="253" t="s">
        <v>82</v>
      </c>
      <c r="AV305" s="14" t="s">
        <v>82</v>
      </c>
      <c r="AW305" s="14" t="s">
        <v>36</v>
      </c>
      <c r="AX305" s="14" t="s">
        <v>75</v>
      </c>
      <c r="AY305" s="253" t="s">
        <v>126</v>
      </c>
    </row>
    <row r="306" s="14" customFormat="1">
      <c r="A306" s="14"/>
      <c r="B306" s="243"/>
      <c r="C306" s="244"/>
      <c r="D306" s="229" t="s">
        <v>136</v>
      </c>
      <c r="E306" s="245" t="s">
        <v>21</v>
      </c>
      <c r="F306" s="246" t="s">
        <v>364</v>
      </c>
      <c r="G306" s="244"/>
      <c r="H306" s="247">
        <v>4.774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136</v>
      </c>
      <c r="AU306" s="253" t="s">
        <v>82</v>
      </c>
      <c r="AV306" s="14" t="s">
        <v>82</v>
      </c>
      <c r="AW306" s="14" t="s">
        <v>36</v>
      </c>
      <c r="AX306" s="14" t="s">
        <v>75</v>
      </c>
      <c r="AY306" s="253" t="s">
        <v>126</v>
      </c>
    </row>
    <row r="307" s="14" customFormat="1">
      <c r="A307" s="14"/>
      <c r="B307" s="243"/>
      <c r="C307" s="244"/>
      <c r="D307" s="229" t="s">
        <v>136</v>
      </c>
      <c r="E307" s="245" t="s">
        <v>21</v>
      </c>
      <c r="F307" s="246" t="s">
        <v>365</v>
      </c>
      <c r="G307" s="244"/>
      <c r="H307" s="247">
        <v>7.4909999999999997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3" t="s">
        <v>136</v>
      </c>
      <c r="AU307" s="253" t="s">
        <v>82</v>
      </c>
      <c r="AV307" s="14" t="s">
        <v>82</v>
      </c>
      <c r="AW307" s="14" t="s">
        <v>36</v>
      </c>
      <c r="AX307" s="14" t="s">
        <v>75</v>
      </c>
      <c r="AY307" s="253" t="s">
        <v>126</v>
      </c>
    </row>
    <row r="308" s="16" customFormat="1">
      <c r="A308" s="16"/>
      <c r="B308" s="265"/>
      <c r="C308" s="266"/>
      <c r="D308" s="229" t="s">
        <v>136</v>
      </c>
      <c r="E308" s="267" t="s">
        <v>21</v>
      </c>
      <c r="F308" s="268" t="s">
        <v>155</v>
      </c>
      <c r="G308" s="266"/>
      <c r="H308" s="269">
        <v>425.33899999999988</v>
      </c>
      <c r="I308" s="270"/>
      <c r="J308" s="266"/>
      <c r="K308" s="266"/>
      <c r="L308" s="271"/>
      <c r="M308" s="272"/>
      <c r="N308" s="273"/>
      <c r="O308" s="273"/>
      <c r="P308" s="273"/>
      <c r="Q308" s="273"/>
      <c r="R308" s="273"/>
      <c r="S308" s="273"/>
      <c r="T308" s="274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T308" s="275" t="s">
        <v>136</v>
      </c>
      <c r="AU308" s="275" t="s">
        <v>82</v>
      </c>
      <c r="AV308" s="16" t="s">
        <v>127</v>
      </c>
      <c r="AW308" s="16" t="s">
        <v>36</v>
      </c>
      <c r="AX308" s="16" t="s">
        <v>75</v>
      </c>
      <c r="AY308" s="275" t="s">
        <v>126</v>
      </c>
    </row>
    <row r="309" s="13" customFormat="1">
      <c r="A309" s="13"/>
      <c r="B309" s="233"/>
      <c r="C309" s="234"/>
      <c r="D309" s="229" t="s">
        <v>136</v>
      </c>
      <c r="E309" s="235" t="s">
        <v>21</v>
      </c>
      <c r="F309" s="236" t="s">
        <v>366</v>
      </c>
      <c r="G309" s="234"/>
      <c r="H309" s="235" t="s">
        <v>21</v>
      </c>
      <c r="I309" s="237"/>
      <c r="J309" s="234"/>
      <c r="K309" s="234"/>
      <c r="L309" s="238"/>
      <c r="M309" s="239"/>
      <c r="N309" s="240"/>
      <c r="O309" s="240"/>
      <c r="P309" s="240"/>
      <c r="Q309" s="240"/>
      <c r="R309" s="240"/>
      <c r="S309" s="240"/>
      <c r="T309" s="241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2" t="s">
        <v>136</v>
      </c>
      <c r="AU309" s="242" t="s">
        <v>82</v>
      </c>
      <c r="AV309" s="13" t="s">
        <v>80</v>
      </c>
      <c r="AW309" s="13" t="s">
        <v>36</v>
      </c>
      <c r="AX309" s="13" t="s">
        <v>75</v>
      </c>
      <c r="AY309" s="242" t="s">
        <v>126</v>
      </c>
    </row>
    <row r="310" s="14" customFormat="1">
      <c r="A310" s="14"/>
      <c r="B310" s="243"/>
      <c r="C310" s="244"/>
      <c r="D310" s="229" t="s">
        <v>136</v>
      </c>
      <c r="E310" s="245" t="s">
        <v>21</v>
      </c>
      <c r="F310" s="246" t="s">
        <v>367</v>
      </c>
      <c r="G310" s="244"/>
      <c r="H310" s="247">
        <v>4</v>
      </c>
      <c r="I310" s="248"/>
      <c r="J310" s="244"/>
      <c r="K310" s="244"/>
      <c r="L310" s="249"/>
      <c r="M310" s="250"/>
      <c r="N310" s="251"/>
      <c r="O310" s="251"/>
      <c r="P310" s="251"/>
      <c r="Q310" s="251"/>
      <c r="R310" s="251"/>
      <c r="S310" s="251"/>
      <c r="T310" s="252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3" t="s">
        <v>136</v>
      </c>
      <c r="AU310" s="253" t="s">
        <v>82</v>
      </c>
      <c r="AV310" s="14" t="s">
        <v>82</v>
      </c>
      <c r="AW310" s="14" t="s">
        <v>36</v>
      </c>
      <c r="AX310" s="14" t="s">
        <v>75</v>
      </c>
      <c r="AY310" s="253" t="s">
        <v>126</v>
      </c>
    </row>
    <row r="311" s="14" customFormat="1">
      <c r="A311" s="14"/>
      <c r="B311" s="243"/>
      <c r="C311" s="244"/>
      <c r="D311" s="229" t="s">
        <v>136</v>
      </c>
      <c r="E311" s="245" t="s">
        <v>21</v>
      </c>
      <c r="F311" s="246" t="s">
        <v>368</v>
      </c>
      <c r="G311" s="244"/>
      <c r="H311" s="247">
        <v>30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3" t="s">
        <v>136</v>
      </c>
      <c r="AU311" s="253" t="s">
        <v>82</v>
      </c>
      <c r="AV311" s="14" t="s">
        <v>82</v>
      </c>
      <c r="AW311" s="14" t="s">
        <v>36</v>
      </c>
      <c r="AX311" s="14" t="s">
        <v>75</v>
      </c>
      <c r="AY311" s="253" t="s">
        <v>126</v>
      </c>
    </row>
    <row r="312" s="16" customFormat="1">
      <c r="A312" s="16"/>
      <c r="B312" s="265"/>
      <c r="C312" s="266"/>
      <c r="D312" s="229" t="s">
        <v>136</v>
      </c>
      <c r="E312" s="267" t="s">
        <v>21</v>
      </c>
      <c r="F312" s="268" t="s">
        <v>155</v>
      </c>
      <c r="G312" s="266"/>
      <c r="H312" s="269">
        <v>34</v>
      </c>
      <c r="I312" s="270"/>
      <c r="J312" s="266"/>
      <c r="K312" s="266"/>
      <c r="L312" s="271"/>
      <c r="M312" s="272"/>
      <c r="N312" s="273"/>
      <c r="O312" s="273"/>
      <c r="P312" s="273"/>
      <c r="Q312" s="273"/>
      <c r="R312" s="273"/>
      <c r="S312" s="273"/>
      <c r="T312" s="274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T312" s="275" t="s">
        <v>136</v>
      </c>
      <c r="AU312" s="275" t="s">
        <v>82</v>
      </c>
      <c r="AV312" s="16" t="s">
        <v>127</v>
      </c>
      <c r="AW312" s="16" t="s">
        <v>36</v>
      </c>
      <c r="AX312" s="16" t="s">
        <v>75</v>
      </c>
      <c r="AY312" s="275" t="s">
        <v>126</v>
      </c>
    </row>
    <row r="313" s="14" customFormat="1">
      <c r="A313" s="14"/>
      <c r="B313" s="243"/>
      <c r="C313" s="244"/>
      <c r="D313" s="229" t="s">
        <v>136</v>
      </c>
      <c r="E313" s="245" t="s">
        <v>21</v>
      </c>
      <c r="F313" s="246" t="s">
        <v>369</v>
      </c>
      <c r="G313" s="244"/>
      <c r="H313" s="247">
        <v>10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3" t="s">
        <v>136</v>
      </c>
      <c r="AU313" s="253" t="s">
        <v>82</v>
      </c>
      <c r="AV313" s="14" t="s">
        <v>82</v>
      </c>
      <c r="AW313" s="14" t="s">
        <v>36</v>
      </c>
      <c r="AX313" s="14" t="s">
        <v>75</v>
      </c>
      <c r="AY313" s="253" t="s">
        <v>126</v>
      </c>
    </row>
    <row r="314" s="15" customFormat="1">
      <c r="A314" s="15"/>
      <c r="B314" s="254"/>
      <c r="C314" s="255"/>
      <c r="D314" s="229" t="s">
        <v>136</v>
      </c>
      <c r="E314" s="256" t="s">
        <v>21</v>
      </c>
      <c r="F314" s="257" t="s">
        <v>139</v>
      </c>
      <c r="G314" s="255"/>
      <c r="H314" s="258">
        <v>469.33899999999988</v>
      </c>
      <c r="I314" s="259"/>
      <c r="J314" s="255"/>
      <c r="K314" s="255"/>
      <c r="L314" s="260"/>
      <c r="M314" s="261"/>
      <c r="N314" s="262"/>
      <c r="O314" s="262"/>
      <c r="P314" s="262"/>
      <c r="Q314" s="262"/>
      <c r="R314" s="262"/>
      <c r="S314" s="262"/>
      <c r="T314" s="263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64" t="s">
        <v>136</v>
      </c>
      <c r="AU314" s="264" t="s">
        <v>82</v>
      </c>
      <c r="AV314" s="15" t="s">
        <v>133</v>
      </c>
      <c r="AW314" s="15" t="s">
        <v>36</v>
      </c>
      <c r="AX314" s="15" t="s">
        <v>80</v>
      </c>
      <c r="AY314" s="264" t="s">
        <v>126</v>
      </c>
    </row>
    <row r="315" s="2" customFormat="1" ht="21.75" customHeight="1">
      <c r="A315" s="41"/>
      <c r="B315" s="42"/>
      <c r="C315" s="216" t="s">
        <v>370</v>
      </c>
      <c r="D315" s="216" t="s">
        <v>129</v>
      </c>
      <c r="E315" s="217" t="s">
        <v>371</v>
      </c>
      <c r="F315" s="218" t="s">
        <v>372</v>
      </c>
      <c r="G315" s="219" t="s">
        <v>160</v>
      </c>
      <c r="H315" s="220">
        <v>1.1499999999999999</v>
      </c>
      <c r="I315" s="221"/>
      <c r="J315" s="222">
        <f>ROUND(I315*H315,2)</f>
        <v>0</v>
      </c>
      <c r="K315" s="218" t="s">
        <v>21</v>
      </c>
      <c r="L315" s="47"/>
      <c r="M315" s="223" t="s">
        <v>21</v>
      </c>
      <c r="N315" s="224" t="s">
        <v>46</v>
      </c>
      <c r="O315" s="87"/>
      <c r="P315" s="225">
        <f>O315*H315</f>
        <v>0</v>
      </c>
      <c r="Q315" s="225">
        <v>0.023460000000000002</v>
      </c>
      <c r="R315" s="225">
        <f>Q315*H315</f>
        <v>0.026979</v>
      </c>
      <c r="S315" s="225">
        <v>0</v>
      </c>
      <c r="T315" s="226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27" t="s">
        <v>133</v>
      </c>
      <c r="AT315" s="227" t="s">
        <v>129</v>
      </c>
      <c r="AU315" s="227" t="s">
        <v>82</v>
      </c>
      <c r="AY315" s="19" t="s">
        <v>126</v>
      </c>
      <c r="BE315" s="228">
        <f>IF(N315="základní",J315,0)</f>
        <v>0</v>
      </c>
      <c r="BF315" s="228">
        <f>IF(N315="snížená",J315,0)</f>
        <v>0</v>
      </c>
      <c r="BG315" s="228">
        <f>IF(N315="zákl. přenesená",J315,0)</f>
        <v>0</v>
      </c>
      <c r="BH315" s="228">
        <f>IF(N315="sníž. přenesená",J315,0)</f>
        <v>0</v>
      </c>
      <c r="BI315" s="228">
        <f>IF(N315="nulová",J315,0)</f>
        <v>0</v>
      </c>
      <c r="BJ315" s="19" t="s">
        <v>80</v>
      </c>
      <c r="BK315" s="228">
        <f>ROUND(I315*H315,2)</f>
        <v>0</v>
      </c>
      <c r="BL315" s="19" t="s">
        <v>133</v>
      </c>
      <c r="BM315" s="227" t="s">
        <v>373</v>
      </c>
    </row>
    <row r="316" s="2" customFormat="1">
      <c r="A316" s="41"/>
      <c r="B316" s="42"/>
      <c r="C316" s="43"/>
      <c r="D316" s="229" t="s">
        <v>135</v>
      </c>
      <c r="E316" s="43"/>
      <c r="F316" s="230" t="s">
        <v>372</v>
      </c>
      <c r="G316" s="43"/>
      <c r="H316" s="43"/>
      <c r="I316" s="133"/>
      <c r="J316" s="43"/>
      <c r="K316" s="43"/>
      <c r="L316" s="47"/>
      <c r="M316" s="231"/>
      <c r="N316" s="232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19" t="s">
        <v>135</v>
      </c>
      <c r="AU316" s="19" t="s">
        <v>82</v>
      </c>
    </row>
    <row r="317" s="14" customFormat="1">
      <c r="A317" s="14"/>
      <c r="B317" s="243"/>
      <c r="C317" s="244"/>
      <c r="D317" s="229" t="s">
        <v>136</v>
      </c>
      <c r="E317" s="245" t="s">
        <v>21</v>
      </c>
      <c r="F317" s="246" t="s">
        <v>374</v>
      </c>
      <c r="G317" s="244"/>
      <c r="H317" s="247">
        <v>1.1499999999999999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136</v>
      </c>
      <c r="AU317" s="253" t="s">
        <v>82</v>
      </c>
      <c r="AV317" s="14" t="s">
        <v>82</v>
      </c>
      <c r="AW317" s="14" t="s">
        <v>36</v>
      </c>
      <c r="AX317" s="14" t="s">
        <v>80</v>
      </c>
      <c r="AY317" s="253" t="s">
        <v>126</v>
      </c>
    </row>
    <row r="318" s="2" customFormat="1" ht="21.75" customHeight="1">
      <c r="A318" s="41"/>
      <c r="B318" s="42"/>
      <c r="C318" s="216" t="s">
        <v>375</v>
      </c>
      <c r="D318" s="216" t="s">
        <v>129</v>
      </c>
      <c r="E318" s="217" t="s">
        <v>376</v>
      </c>
      <c r="F318" s="218" t="s">
        <v>377</v>
      </c>
      <c r="G318" s="219" t="s">
        <v>142</v>
      </c>
      <c r="H318" s="220">
        <v>9.9359999999999999</v>
      </c>
      <c r="I318" s="221"/>
      <c r="J318" s="222">
        <f>ROUND(I318*H318,2)</f>
        <v>0</v>
      </c>
      <c r="K318" s="218" t="s">
        <v>143</v>
      </c>
      <c r="L318" s="47"/>
      <c r="M318" s="223" t="s">
        <v>21</v>
      </c>
      <c r="N318" s="224" t="s">
        <v>46</v>
      </c>
      <c r="O318" s="87"/>
      <c r="P318" s="225">
        <f>O318*H318</f>
        <v>0</v>
      </c>
      <c r="Q318" s="225">
        <v>0.042000000000000003</v>
      </c>
      <c r="R318" s="225">
        <f>Q318*H318</f>
        <v>0.41731200000000002</v>
      </c>
      <c r="S318" s="225">
        <v>0</v>
      </c>
      <c r="T318" s="226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27" t="s">
        <v>133</v>
      </c>
      <c r="AT318" s="227" t="s">
        <v>129</v>
      </c>
      <c r="AU318" s="227" t="s">
        <v>82</v>
      </c>
      <c r="AY318" s="19" t="s">
        <v>126</v>
      </c>
      <c r="BE318" s="228">
        <f>IF(N318="základní",J318,0)</f>
        <v>0</v>
      </c>
      <c r="BF318" s="228">
        <f>IF(N318="snížená",J318,0)</f>
        <v>0</v>
      </c>
      <c r="BG318" s="228">
        <f>IF(N318="zákl. přenesená",J318,0)</f>
        <v>0</v>
      </c>
      <c r="BH318" s="228">
        <f>IF(N318="sníž. přenesená",J318,0)</f>
        <v>0</v>
      </c>
      <c r="BI318" s="228">
        <f>IF(N318="nulová",J318,0)</f>
        <v>0</v>
      </c>
      <c r="BJ318" s="19" t="s">
        <v>80</v>
      </c>
      <c r="BK318" s="228">
        <f>ROUND(I318*H318,2)</f>
        <v>0</v>
      </c>
      <c r="BL318" s="19" t="s">
        <v>133</v>
      </c>
      <c r="BM318" s="227" t="s">
        <v>378</v>
      </c>
    </row>
    <row r="319" s="2" customFormat="1">
      <c r="A319" s="41"/>
      <c r="B319" s="42"/>
      <c r="C319" s="43"/>
      <c r="D319" s="229" t="s">
        <v>135</v>
      </c>
      <c r="E319" s="43"/>
      <c r="F319" s="230" t="s">
        <v>379</v>
      </c>
      <c r="G319" s="43"/>
      <c r="H319" s="43"/>
      <c r="I319" s="133"/>
      <c r="J319" s="43"/>
      <c r="K319" s="43"/>
      <c r="L319" s="47"/>
      <c r="M319" s="231"/>
      <c r="N319" s="232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19" t="s">
        <v>135</v>
      </c>
      <c r="AU319" s="19" t="s">
        <v>82</v>
      </c>
    </row>
    <row r="320" s="13" customFormat="1">
      <c r="A320" s="13"/>
      <c r="B320" s="233"/>
      <c r="C320" s="234"/>
      <c r="D320" s="229" t="s">
        <v>136</v>
      </c>
      <c r="E320" s="235" t="s">
        <v>21</v>
      </c>
      <c r="F320" s="236" t="s">
        <v>380</v>
      </c>
      <c r="G320" s="234"/>
      <c r="H320" s="235" t="s">
        <v>21</v>
      </c>
      <c r="I320" s="237"/>
      <c r="J320" s="234"/>
      <c r="K320" s="234"/>
      <c r="L320" s="238"/>
      <c r="M320" s="239"/>
      <c r="N320" s="240"/>
      <c r="O320" s="240"/>
      <c r="P320" s="240"/>
      <c r="Q320" s="240"/>
      <c r="R320" s="240"/>
      <c r="S320" s="240"/>
      <c r="T320" s="24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2" t="s">
        <v>136</v>
      </c>
      <c r="AU320" s="242" t="s">
        <v>82</v>
      </c>
      <c r="AV320" s="13" t="s">
        <v>80</v>
      </c>
      <c r="AW320" s="13" t="s">
        <v>36</v>
      </c>
      <c r="AX320" s="13" t="s">
        <v>75</v>
      </c>
      <c r="AY320" s="242" t="s">
        <v>126</v>
      </c>
    </row>
    <row r="321" s="14" customFormat="1">
      <c r="A321" s="14"/>
      <c r="B321" s="243"/>
      <c r="C321" s="244"/>
      <c r="D321" s="229" t="s">
        <v>136</v>
      </c>
      <c r="E321" s="245" t="s">
        <v>21</v>
      </c>
      <c r="F321" s="246" t="s">
        <v>381</v>
      </c>
      <c r="G321" s="244"/>
      <c r="H321" s="247">
        <v>0.81299999999999994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3" t="s">
        <v>136</v>
      </c>
      <c r="AU321" s="253" t="s">
        <v>82</v>
      </c>
      <c r="AV321" s="14" t="s">
        <v>82</v>
      </c>
      <c r="AW321" s="14" t="s">
        <v>36</v>
      </c>
      <c r="AX321" s="14" t="s">
        <v>75</v>
      </c>
      <c r="AY321" s="253" t="s">
        <v>126</v>
      </c>
    </row>
    <row r="322" s="14" customFormat="1">
      <c r="A322" s="14"/>
      <c r="B322" s="243"/>
      <c r="C322" s="244"/>
      <c r="D322" s="229" t="s">
        <v>136</v>
      </c>
      <c r="E322" s="245" t="s">
        <v>21</v>
      </c>
      <c r="F322" s="246" t="s">
        <v>382</v>
      </c>
      <c r="G322" s="244"/>
      <c r="H322" s="247">
        <v>1.1759999999999999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3" t="s">
        <v>136</v>
      </c>
      <c r="AU322" s="253" t="s">
        <v>82</v>
      </c>
      <c r="AV322" s="14" t="s">
        <v>82</v>
      </c>
      <c r="AW322" s="14" t="s">
        <v>36</v>
      </c>
      <c r="AX322" s="14" t="s">
        <v>75</v>
      </c>
      <c r="AY322" s="253" t="s">
        <v>126</v>
      </c>
    </row>
    <row r="323" s="14" customFormat="1">
      <c r="A323" s="14"/>
      <c r="B323" s="243"/>
      <c r="C323" s="244"/>
      <c r="D323" s="229" t="s">
        <v>136</v>
      </c>
      <c r="E323" s="245" t="s">
        <v>21</v>
      </c>
      <c r="F323" s="246" t="s">
        <v>383</v>
      </c>
      <c r="G323" s="244"/>
      <c r="H323" s="247">
        <v>0.52500000000000002</v>
      </c>
      <c r="I323" s="248"/>
      <c r="J323" s="244"/>
      <c r="K323" s="244"/>
      <c r="L323" s="249"/>
      <c r="M323" s="250"/>
      <c r="N323" s="251"/>
      <c r="O323" s="251"/>
      <c r="P323" s="251"/>
      <c r="Q323" s="251"/>
      <c r="R323" s="251"/>
      <c r="S323" s="251"/>
      <c r="T323" s="252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3" t="s">
        <v>136</v>
      </c>
      <c r="AU323" s="253" t="s">
        <v>82</v>
      </c>
      <c r="AV323" s="14" t="s">
        <v>82</v>
      </c>
      <c r="AW323" s="14" t="s">
        <v>36</v>
      </c>
      <c r="AX323" s="14" t="s">
        <v>75</v>
      </c>
      <c r="AY323" s="253" t="s">
        <v>126</v>
      </c>
    </row>
    <row r="324" s="14" customFormat="1">
      <c r="A324" s="14"/>
      <c r="B324" s="243"/>
      <c r="C324" s="244"/>
      <c r="D324" s="229" t="s">
        <v>136</v>
      </c>
      <c r="E324" s="245" t="s">
        <v>21</v>
      </c>
      <c r="F324" s="246" t="s">
        <v>384</v>
      </c>
      <c r="G324" s="244"/>
      <c r="H324" s="247">
        <v>0.78800000000000003</v>
      </c>
      <c r="I324" s="248"/>
      <c r="J324" s="244"/>
      <c r="K324" s="244"/>
      <c r="L324" s="249"/>
      <c r="M324" s="250"/>
      <c r="N324" s="251"/>
      <c r="O324" s="251"/>
      <c r="P324" s="251"/>
      <c r="Q324" s="251"/>
      <c r="R324" s="251"/>
      <c r="S324" s="251"/>
      <c r="T324" s="25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3" t="s">
        <v>136</v>
      </c>
      <c r="AU324" s="253" t="s">
        <v>82</v>
      </c>
      <c r="AV324" s="14" t="s">
        <v>82</v>
      </c>
      <c r="AW324" s="14" t="s">
        <v>36</v>
      </c>
      <c r="AX324" s="14" t="s">
        <v>75</v>
      </c>
      <c r="AY324" s="253" t="s">
        <v>126</v>
      </c>
    </row>
    <row r="325" s="14" customFormat="1">
      <c r="A325" s="14"/>
      <c r="B325" s="243"/>
      <c r="C325" s="244"/>
      <c r="D325" s="229" t="s">
        <v>136</v>
      </c>
      <c r="E325" s="245" t="s">
        <v>21</v>
      </c>
      <c r="F325" s="246" t="s">
        <v>385</v>
      </c>
      <c r="G325" s="244"/>
      <c r="H325" s="247">
        <v>2.577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136</v>
      </c>
      <c r="AU325" s="253" t="s">
        <v>82</v>
      </c>
      <c r="AV325" s="14" t="s">
        <v>82</v>
      </c>
      <c r="AW325" s="14" t="s">
        <v>36</v>
      </c>
      <c r="AX325" s="14" t="s">
        <v>75</v>
      </c>
      <c r="AY325" s="253" t="s">
        <v>126</v>
      </c>
    </row>
    <row r="326" s="14" customFormat="1">
      <c r="A326" s="14"/>
      <c r="B326" s="243"/>
      <c r="C326" s="244"/>
      <c r="D326" s="229" t="s">
        <v>136</v>
      </c>
      <c r="E326" s="245" t="s">
        <v>21</v>
      </c>
      <c r="F326" s="246" t="s">
        <v>386</v>
      </c>
      <c r="G326" s="244"/>
      <c r="H326" s="247">
        <v>0.71099999999999997</v>
      </c>
      <c r="I326" s="248"/>
      <c r="J326" s="244"/>
      <c r="K326" s="244"/>
      <c r="L326" s="249"/>
      <c r="M326" s="250"/>
      <c r="N326" s="251"/>
      <c r="O326" s="251"/>
      <c r="P326" s="251"/>
      <c r="Q326" s="251"/>
      <c r="R326" s="251"/>
      <c r="S326" s="251"/>
      <c r="T326" s="25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3" t="s">
        <v>136</v>
      </c>
      <c r="AU326" s="253" t="s">
        <v>82</v>
      </c>
      <c r="AV326" s="14" t="s">
        <v>82</v>
      </c>
      <c r="AW326" s="14" t="s">
        <v>36</v>
      </c>
      <c r="AX326" s="14" t="s">
        <v>75</v>
      </c>
      <c r="AY326" s="253" t="s">
        <v>126</v>
      </c>
    </row>
    <row r="327" s="14" customFormat="1">
      <c r="A327" s="14"/>
      <c r="B327" s="243"/>
      <c r="C327" s="244"/>
      <c r="D327" s="229" t="s">
        <v>136</v>
      </c>
      <c r="E327" s="245" t="s">
        <v>21</v>
      </c>
      <c r="F327" s="246" t="s">
        <v>387</v>
      </c>
      <c r="G327" s="244"/>
      <c r="H327" s="247">
        <v>1.159</v>
      </c>
      <c r="I327" s="248"/>
      <c r="J327" s="244"/>
      <c r="K327" s="244"/>
      <c r="L327" s="249"/>
      <c r="M327" s="250"/>
      <c r="N327" s="251"/>
      <c r="O327" s="251"/>
      <c r="P327" s="251"/>
      <c r="Q327" s="251"/>
      <c r="R327" s="251"/>
      <c r="S327" s="251"/>
      <c r="T327" s="252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3" t="s">
        <v>136</v>
      </c>
      <c r="AU327" s="253" t="s">
        <v>82</v>
      </c>
      <c r="AV327" s="14" t="s">
        <v>82</v>
      </c>
      <c r="AW327" s="14" t="s">
        <v>36</v>
      </c>
      <c r="AX327" s="14" t="s">
        <v>75</v>
      </c>
      <c r="AY327" s="253" t="s">
        <v>126</v>
      </c>
    </row>
    <row r="328" s="14" customFormat="1">
      <c r="A328" s="14"/>
      <c r="B328" s="243"/>
      <c r="C328" s="244"/>
      <c r="D328" s="229" t="s">
        <v>136</v>
      </c>
      <c r="E328" s="245" t="s">
        <v>21</v>
      </c>
      <c r="F328" s="246" t="s">
        <v>388</v>
      </c>
      <c r="G328" s="244"/>
      <c r="H328" s="247">
        <v>0.75600000000000001</v>
      </c>
      <c r="I328" s="248"/>
      <c r="J328" s="244"/>
      <c r="K328" s="244"/>
      <c r="L328" s="249"/>
      <c r="M328" s="250"/>
      <c r="N328" s="251"/>
      <c r="O328" s="251"/>
      <c r="P328" s="251"/>
      <c r="Q328" s="251"/>
      <c r="R328" s="251"/>
      <c r="S328" s="251"/>
      <c r="T328" s="252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3" t="s">
        <v>136</v>
      </c>
      <c r="AU328" s="253" t="s">
        <v>82</v>
      </c>
      <c r="AV328" s="14" t="s">
        <v>82</v>
      </c>
      <c r="AW328" s="14" t="s">
        <v>36</v>
      </c>
      <c r="AX328" s="14" t="s">
        <v>75</v>
      </c>
      <c r="AY328" s="253" t="s">
        <v>126</v>
      </c>
    </row>
    <row r="329" s="14" customFormat="1">
      <c r="A329" s="14"/>
      <c r="B329" s="243"/>
      <c r="C329" s="244"/>
      <c r="D329" s="229" t="s">
        <v>136</v>
      </c>
      <c r="E329" s="245" t="s">
        <v>21</v>
      </c>
      <c r="F329" s="246" t="s">
        <v>389</v>
      </c>
      <c r="G329" s="244"/>
      <c r="H329" s="247">
        <v>1.1759999999999999</v>
      </c>
      <c r="I329" s="248"/>
      <c r="J329" s="244"/>
      <c r="K329" s="244"/>
      <c r="L329" s="249"/>
      <c r="M329" s="250"/>
      <c r="N329" s="251"/>
      <c r="O329" s="251"/>
      <c r="P329" s="251"/>
      <c r="Q329" s="251"/>
      <c r="R329" s="251"/>
      <c r="S329" s="251"/>
      <c r="T329" s="252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3" t="s">
        <v>136</v>
      </c>
      <c r="AU329" s="253" t="s">
        <v>82</v>
      </c>
      <c r="AV329" s="14" t="s">
        <v>82</v>
      </c>
      <c r="AW329" s="14" t="s">
        <v>36</v>
      </c>
      <c r="AX329" s="14" t="s">
        <v>75</v>
      </c>
      <c r="AY329" s="253" t="s">
        <v>126</v>
      </c>
    </row>
    <row r="330" s="14" customFormat="1">
      <c r="A330" s="14"/>
      <c r="B330" s="243"/>
      <c r="C330" s="244"/>
      <c r="D330" s="229" t="s">
        <v>136</v>
      </c>
      <c r="E330" s="245" t="s">
        <v>21</v>
      </c>
      <c r="F330" s="246" t="s">
        <v>390</v>
      </c>
      <c r="G330" s="244"/>
      <c r="H330" s="247">
        <v>0.14099999999999999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3" t="s">
        <v>136</v>
      </c>
      <c r="AU330" s="253" t="s">
        <v>82</v>
      </c>
      <c r="AV330" s="14" t="s">
        <v>82</v>
      </c>
      <c r="AW330" s="14" t="s">
        <v>36</v>
      </c>
      <c r="AX330" s="14" t="s">
        <v>75</v>
      </c>
      <c r="AY330" s="253" t="s">
        <v>126</v>
      </c>
    </row>
    <row r="331" s="14" customFormat="1">
      <c r="A331" s="14"/>
      <c r="B331" s="243"/>
      <c r="C331" s="244"/>
      <c r="D331" s="229" t="s">
        <v>136</v>
      </c>
      <c r="E331" s="245" t="s">
        <v>21</v>
      </c>
      <c r="F331" s="246" t="s">
        <v>391</v>
      </c>
      <c r="G331" s="244"/>
      <c r="H331" s="247">
        <v>0.114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3" t="s">
        <v>136</v>
      </c>
      <c r="AU331" s="253" t="s">
        <v>82</v>
      </c>
      <c r="AV331" s="14" t="s">
        <v>82</v>
      </c>
      <c r="AW331" s="14" t="s">
        <v>36</v>
      </c>
      <c r="AX331" s="14" t="s">
        <v>75</v>
      </c>
      <c r="AY331" s="253" t="s">
        <v>126</v>
      </c>
    </row>
    <row r="332" s="15" customFormat="1">
      <c r="A332" s="15"/>
      <c r="B332" s="254"/>
      <c r="C332" s="255"/>
      <c r="D332" s="229" t="s">
        <v>136</v>
      </c>
      <c r="E332" s="256" t="s">
        <v>21</v>
      </c>
      <c r="F332" s="257" t="s">
        <v>139</v>
      </c>
      <c r="G332" s="255"/>
      <c r="H332" s="258">
        <v>9.9359999999999999</v>
      </c>
      <c r="I332" s="259"/>
      <c r="J332" s="255"/>
      <c r="K332" s="255"/>
      <c r="L332" s="260"/>
      <c r="M332" s="261"/>
      <c r="N332" s="262"/>
      <c r="O332" s="262"/>
      <c r="P332" s="262"/>
      <c r="Q332" s="262"/>
      <c r="R332" s="262"/>
      <c r="S332" s="262"/>
      <c r="T332" s="263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4" t="s">
        <v>136</v>
      </c>
      <c r="AU332" s="264" t="s">
        <v>82</v>
      </c>
      <c r="AV332" s="15" t="s">
        <v>133</v>
      </c>
      <c r="AW332" s="15" t="s">
        <v>36</v>
      </c>
      <c r="AX332" s="15" t="s">
        <v>80</v>
      </c>
      <c r="AY332" s="264" t="s">
        <v>126</v>
      </c>
    </row>
    <row r="333" s="12" customFormat="1" ht="22.8" customHeight="1">
      <c r="A333" s="12"/>
      <c r="B333" s="200"/>
      <c r="C333" s="201"/>
      <c r="D333" s="202" t="s">
        <v>74</v>
      </c>
      <c r="E333" s="214" t="s">
        <v>203</v>
      </c>
      <c r="F333" s="214" t="s">
        <v>392</v>
      </c>
      <c r="G333" s="201"/>
      <c r="H333" s="201"/>
      <c r="I333" s="204"/>
      <c r="J333" s="215">
        <f>BK333</f>
        <v>0</v>
      </c>
      <c r="K333" s="201"/>
      <c r="L333" s="206"/>
      <c r="M333" s="207"/>
      <c r="N333" s="208"/>
      <c r="O333" s="208"/>
      <c r="P333" s="209">
        <f>SUM(P334:P526)</f>
        <v>0</v>
      </c>
      <c r="Q333" s="208"/>
      <c r="R333" s="209">
        <f>SUM(R334:R526)</f>
        <v>0.070145090000000007</v>
      </c>
      <c r="S333" s="208"/>
      <c r="T333" s="210">
        <f>SUM(T334:T526)</f>
        <v>20.151115200000003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11" t="s">
        <v>80</v>
      </c>
      <c r="AT333" s="212" t="s">
        <v>74</v>
      </c>
      <c r="AU333" s="212" t="s">
        <v>80</v>
      </c>
      <c r="AY333" s="211" t="s">
        <v>126</v>
      </c>
      <c r="BK333" s="213">
        <f>SUM(BK334:BK526)</f>
        <v>0</v>
      </c>
    </row>
    <row r="334" s="2" customFormat="1" ht="21.75" customHeight="1">
      <c r="A334" s="41"/>
      <c r="B334" s="42"/>
      <c r="C334" s="216" t="s">
        <v>7</v>
      </c>
      <c r="D334" s="216" t="s">
        <v>129</v>
      </c>
      <c r="E334" s="217" t="s">
        <v>393</v>
      </c>
      <c r="F334" s="218" t="s">
        <v>394</v>
      </c>
      <c r="G334" s="219" t="s">
        <v>142</v>
      </c>
      <c r="H334" s="220">
        <v>114.40000000000001</v>
      </c>
      <c r="I334" s="221"/>
      <c r="J334" s="222">
        <f>ROUND(I334*H334,2)</f>
        <v>0</v>
      </c>
      <c r="K334" s="218" t="s">
        <v>143</v>
      </c>
      <c r="L334" s="47"/>
      <c r="M334" s="223" t="s">
        <v>21</v>
      </c>
      <c r="N334" s="224" t="s">
        <v>46</v>
      </c>
      <c r="O334" s="87"/>
      <c r="P334" s="225">
        <f>O334*H334</f>
        <v>0</v>
      </c>
      <c r="Q334" s="225">
        <v>0.00021000000000000001</v>
      </c>
      <c r="R334" s="225">
        <f>Q334*H334</f>
        <v>0.024024000000000004</v>
      </c>
      <c r="S334" s="225">
        <v>0</v>
      </c>
      <c r="T334" s="226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27" t="s">
        <v>133</v>
      </c>
      <c r="AT334" s="227" t="s">
        <v>129</v>
      </c>
      <c r="AU334" s="227" t="s">
        <v>82</v>
      </c>
      <c r="AY334" s="19" t="s">
        <v>126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19" t="s">
        <v>80</v>
      </c>
      <c r="BK334" s="228">
        <f>ROUND(I334*H334,2)</f>
        <v>0</v>
      </c>
      <c r="BL334" s="19" t="s">
        <v>133</v>
      </c>
      <c r="BM334" s="227" t="s">
        <v>395</v>
      </c>
    </row>
    <row r="335" s="2" customFormat="1">
      <c r="A335" s="41"/>
      <c r="B335" s="42"/>
      <c r="C335" s="43"/>
      <c r="D335" s="229" t="s">
        <v>135</v>
      </c>
      <c r="E335" s="43"/>
      <c r="F335" s="230" t="s">
        <v>396</v>
      </c>
      <c r="G335" s="43"/>
      <c r="H335" s="43"/>
      <c r="I335" s="133"/>
      <c r="J335" s="43"/>
      <c r="K335" s="43"/>
      <c r="L335" s="47"/>
      <c r="M335" s="231"/>
      <c r="N335" s="232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19" t="s">
        <v>135</v>
      </c>
      <c r="AU335" s="19" t="s">
        <v>82</v>
      </c>
    </row>
    <row r="336" s="13" customFormat="1">
      <c r="A336" s="13"/>
      <c r="B336" s="233"/>
      <c r="C336" s="234"/>
      <c r="D336" s="229" t="s">
        <v>136</v>
      </c>
      <c r="E336" s="235" t="s">
        <v>21</v>
      </c>
      <c r="F336" s="236" t="s">
        <v>397</v>
      </c>
      <c r="G336" s="234"/>
      <c r="H336" s="235" t="s">
        <v>21</v>
      </c>
      <c r="I336" s="237"/>
      <c r="J336" s="234"/>
      <c r="K336" s="234"/>
      <c r="L336" s="238"/>
      <c r="M336" s="239"/>
      <c r="N336" s="240"/>
      <c r="O336" s="240"/>
      <c r="P336" s="240"/>
      <c r="Q336" s="240"/>
      <c r="R336" s="240"/>
      <c r="S336" s="240"/>
      <c r="T336" s="241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2" t="s">
        <v>136</v>
      </c>
      <c r="AU336" s="242" t="s">
        <v>82</v>
      </c>
      <c r="AV336" s="13" t="s">
        <v>80</v>
      </c>
      <c r="AW336" s="13" t="s">
        <v>36</v>
      </c>
      <c r="AX336" s="13" t="s">
        <v>75</v>
      </c>
      <c r="AY336" s="242" t="s">
        <v>126</v>
      </c>
    </row>
    <row r="337" s="14" customFormat="1">
      <c r="A337" s="14"/>
      <c r="B337" s="243"/>
      <c r="C337" s="244"/>
      <c r="D337" s="229" t="s">
        <v>136</v>
      </c>
      <c r="E337" s="245" t="s">
        <v>21</v>
      </c>
      <c r="F337" s="246" t="s">
        <v>398</v>
      </c>
      <c r="G337" s="244"/>
      <c r="H337" s="247">
        <v>6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3" t="s">
        <v>136</v>
      </c>
      <c r="AU337" s="253" t="s">
        <v>82</v>
      </c>
      <c r="AV337" s="14" t="s">
        <v>82</v>
      </c>
      <c r="AW337" s="14" t="s">
        <v>36</v>
      </c>
      <c r="AX337" s="14" t="s">
        <v>75</v>
      </c>
      <c r="AY337" s="253" t="s">
        <v>126</v>
      </c>
    </row>
    <row r="338" s="14" customFormat="1">
      <c r="A338" s="14"/>
      <c r="B338" s="243"/>
      <c r="C338" s="244"/>
      <c r="D338" s="229" t="s">
        <v>136</v>
      </c>
      <c r="E338" s="245" t="s">
        <v>21</v>
      </c>
      <c r="F338" s="246" t="s">
        <v>399</v>
      </c>
      <c r="G338" s="244"/>
      <c r="H338" s="247">
        <v>6</v>
      </c>
      <c r="I338" s="248"/>
      <c r="J338" s="244"/>
      <c r="K338" s="244"/>
      <c r="L338" s="249"/>
      <c r="M338" s="250"/>
      <c r="N338" s="251"/>
      <c r="O338" s="251"/>
      <c r="P338" s="251"/>
      <c r="Q338" s="251"/>
      <c r="R338" s="251"/>
      <c r="S338" s="251"/>
      <c r="T338" s="252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3" t="s">
        <v>136</v>
      </c>
      <c r="AU338" s="253" t="s">
        <v>82</v>
      </c>
      <c r="AV338" s="14" t="s">
        <v>82</v>
      </c>
      <c r="AW338" s="14" t="s">
        <v>36</v>
      </c>
      <c r="AX338" s="14" t="s">
        <v>75</v>
      </c>
      <c r="AY338" s="253" t="s">
        <v>126</v>
      </c>
    </row>
    <row r="339" s="14" customFormat="1">
      <c r="A339" s="14"/>
      <c r="B339" s="243"/>
      <c r="C339" s="244"/>
      <c r="D339" s="229" t="s">
        <v>136</v>
      </c>
      <c r="E339" s="245" t="s">
        <v>21</v>
      </c>
      <c r="F339" s="246" t="s">
        <v>400</v>
      </c>
      <c r="G339" s="244"/>
      <c r="H339" s="247">
        <v>12</v>
      </c>
      <c r="I339" s="248"/>
      <c r="J339" s="244"/>
      <c r="K339" s="244"/>
      <c r="L339" s="249"/>
      <c r="M339" s="250"/>
      <c r="N339" s="251"/>
      <c r="O339" s="251"/>
      <c r="P339" s="251"/>
      <c r="Q339" s="251"/>
      <c r="R339" s="251"/>
      <c r="S339" s="251"/>
      <c r="T339" s="252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3" t="s">
        <v>136</v>
      </c>
      <c r="AU339" s="253" t="s">
        <v>82</v>
      </c>
      <c r="AV339" s="14" t="s">
        <v>82</v>
      </c>
      <c r="AW339" s="14" t="s">
        <v>36</v>
      </c>
      <c r="AX339" s="14" t="s">
        <v>75</v>
      </c>
      <c r="AY339" s="253" t="s">
        <v>126</v>
      </c>
    </row>
    <row r="340" s="14" customFormat="1">
      <c r="A340" s="14"/>
      <c r="B340" s="243"/>
      <c r="C340" s="244"/>
      <c r="D340" s="229" t="s">
        <v>136</v>
      </c>
      <c r="E340" s="245" t="s">
        <v>21</v>
      </c>
      <c r="F340" s="246" t="s">
        <v>401</v>
      </c>
      <c r="G340" s="244"/>
      <c r="H340" s="247">
        <v>5.2000000000000002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3" t="s">
        <v>136</v>
      </c>
      <c r="AU340" s="253" t="s">
        <v>82</v>
      </c>
      <c r="AV340" s="14" t="s">
        <v>82</v>
      </c>
      <c r="AW340" s="14" t="s">
        <v>36</v>
      </c>
      <c r="AX340" s="14" t="s">
        <v>75</v>
      </c>
      <c r="AY340" s="253" t="s">
        <v>126</v>
      </c>
    </row>
    <row r="341" s="14" customFormat="1">
      <c r="A341" s="14"/>
      <c r="B341" s="243"/>
      <c r="C341" s="244"/>
      <c r="D341" s="229" t="s">
        <v>136</v>
      </c>
      <c r="E341" s="245" t="s">
        <v>21</v>
      </c>
      <c r="F341" s="246" t="s">
        <v>402</v>
      </c>
      <c r="G341" s="244"/>
      <c r="H341" s="247">
        <v>7.7999999999999998</v>
      </c>
      <c r="I341" s="248"/>
      <c r="J341" s="244"/>
      <c r="K341" s="244"/>
      <c r="L341" s="249"/>
      <c r="M341" s="250"/>
      <c r="N341" s="251"/>
      <c r="O341" s="251"/>
      <c r="P341" s="251"/>
      <c r="Q341" s="251"/>
      <c r="R341" s="251"/>
      <c r="S341" s="251"/>
      <c r="T341" s="25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3" t="s">
        <v>136</v>
      </c>
      <c r="AU341" s="253" t="s">
        <v>82</v>
      </c>
      <c r="AV341" s="14" t="s">
        <v>82</v>
      </c>
      <c r="AW341" s="14" t="s">
        <v>36</v>
      </c>
      <c r="AX341" s="14" t="s">
        <v>75</v>
      </c>
      <c r="AY341" s="253" t="s">
        <v>126</v>
      </c>
    </row>
    <row r="342" s="14" customFormat="1">
      <c r="A342" s="14"/>
      <c r="B342" s="243"/>
      <c r="C342" s="244"/>
      <c r="D342" s="229" t="s">
        <v>136</v>
      </c>
      <c r="E342" s="245" t="s">
        <v>21</v>
      </c>
      <c r="F342" s="246" t="s">
        <v>403</v>
      </c>
      <c r="G342" s="244"/>
      <c r="H342" s="247">
        <v>27.300000000000001</v>
      </c>
      <c r="I342" s="248"/>
      <c r="J342" s="244"/>
      <c r="K342" s="244"/>
      <c r="L342" s="249"/>
      <c r="M342" s="250"/>
      <c r="N342" s="251"/>
      <c r="O342" s="251"/>
      <c r="P342" s="251"/>
      <c r="Q342" s="251"/>
      <c r="R342" s="251"/>
      <c r="S342" s="251"/>
      <c r="T342" s="252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3" t="s">
        <v>136</v>
      </c>
      <c r="AU342" s="253" t="s">
        <v>82</v>
      </c>
      <c r="AV342" s="14" t="s">
        <v>82</v>
      </c>
      <c r="AW342" s="14" t="s">
        <v>36</v>
      </c>
      <c r="AX342" s="14" t="s">
        <v>75</v>
      </c>
      <c r="AY342" s="253" t="s">
        <v>126</v>
      </c>
    </row>
    <row r="343" s="14" customFormat="1">
      <c r="A343" s="14"/>
      <c r="B343" s="243"/>
      <c r="C343" s="244"/>
      <c r="D343" s="229" t="s">
        <v>136</v>
      </c>
      <c r="E343" s="245" t="s">
        <v>21</v>
      </c>
      <c r="F343" s="246" t="s">
        <v>404</v>
      </c>
      <c r="G343" s="244"/>
      <c r="H343" s="247">
        <v>6.5</v>
      </c>
      <c r="I343" s="248"/>
      <c r="J343" s="244"/>
      <c r="K343" s="244"/>
      <c r="L343" s="249"/>
      <c r="M343" s="250"/>
      <c r="N343" s="251"/>
      <c r="O343" s="251"/>
      <c r="P343" s="251"/>
      <c r="Q343" s="251"/>
      <c r="R343" s="251"/>
      <c r="S343" s="251"/>
      <c r="T343" s="252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3" t="s">
        <v>136</v>
      </c>
      <c r="AU343" s="253" t="s">
        <v>82</v>
      </c>
      <c r="AV343" s="14" t="s">
        <v>82</v>
      </c>
      <c r="AW343" s="14" t="s">
        <v>36</v>
      </c>
      <c r="AX343" s="14" t="s">
        <v>75</v>
      </c>
      <c r="AY343" s="253" t="s">
        <v>126</v>
      </c>
    </row>
    <row r="344" s="14" customFormat="1">
      <c r="A344" s="14"/>
      <c r="B344" s="243"/>
      <c r="C344" s="244"/>
      <c r="D344" s="229" t="s">
        <v>136</v>
      </c>
      <c r="E344" s="245" t="s">
        <v>21</v>
      </c>
      <c r="F344" s="246" t="s">
        <v>405</v>
      </c>
      <c r="G344" s="244"/>
      <c r="H344" s="247">
        <v>7.7999999999999998</v>
      </c>
      <c r="I344" s="248"/>
      <c r="J344" s="244"/>
      <c r="K344" s="244"/>
      <c r="L344" s="249"/>
      <c r="M344" s="250"/>
      <c r="N344" s="251"/>
      <c r="O344" s="251"/>
      <c r="P344" s="251"/>
      <c r="Q344" s="251"/>
      <c r="R344" s="251"/>
      <c r="S344" s="251"/>
      <c r="T344" s="252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3" t="s">
        <v>136</v>
      </c>
      <c r="AU344" s="253" t="s">
        <v>82</v>
      </c>
      <c r="AV344" s="14" t="s">
        <v>82</v>
      </c>
      <c r="AW344" s="14" t="s">
        <v>36</v>
      </c>
      <c r="AX344" s="14" t="s">
        <v>75</v>
      </c>
      <c r="AY344" s="253" t="s">
        <v>126</v>
      </c>
    </row>
    <row r="345" s="14" customFormat="1">
      <c r="A345" s="14"/>
      <c r="B345" s="243"/>
      <c r="C345" s="244"/>
      <c r="D345" s="229" t="s">
        <v>136</v>
      </c>
      <c r="E345" s="245" t="s">
        <v>21</v>
      </c>
      <c r="F345" s="246" t="s">
        <v>406</v>
      </c>
      <c r="G345" s="244"/>
      <c r="H345" s="247">
        <v>1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3" t="s">
        <v>136</v>
      </c>
      <c r="AU345" s="253" t="s">
        <v>82</v>
      </c>
      <c r="AV345" s="14" t="s">
        <v>82</v>
      </c>
      <c r="AW345" s="14" t="s">
        <v>36</v>
      </c>
      <c r="AX345" s="14" t="s">
        <v>75</v>
      </c>
      <c r="AY345" s="253" t="s">
        <v>126</v>
      </c>
    </row>
    <row r="346" s="14" customFormat="1">
      <c r="A346" s="14"/>
      <c r="B346" s="243"/>
      <c r="C346" s="244"/>
      <c r="D346" s="229" t="s">
        <v>136</v>
      </c>
      <c r="E346" s="245" t="s">
        <v>21</v>
      </c>
      <c r="F346" s="246" t="s">
        <v>407</v>
      </c>
      <c r="G346" s="244"/>
      <c r="H346" s="247">
        <v>13</v>
      </c>
      <c r="I346" s="248"/>
      <c r="J346" s="244"/>
      <c r="K346" s="244"/>
      <c r="L346" s="249"/>
      <c r="M346" s="250"/>
      <c r="N346" s="251"/>
      <c r="O346" s="251"/>
      <c r="P346" s="251"/>
      <c r="Q346" s="251"/>
      <c r="R346" s="251"/>
      <c r="S346" s="251"/>
      <c r="T346" s="252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3" t="s">
        <v>136</v>
      </c>
      <c r="AU346" s="253" t="s">
        <v>82</v>
      </c>
      <c r="AV346" s="14" t="s">
        <v>82</v>
      </c>
      <c r="AW346" s="14" t="s">
        <v>36</v>
      </c>
      <c r="AX346" s="14" t="s">
        <v>75</v>
      </c>
      <c r="AY346" s="253" t="s">
        <v>126</v>
      </c>
    </row>
    <row r="347" s="14" customFormat="1">
      <c r="A347" s="14"/>
      <c r="B347" s="243"/>
      <c r="C347" s="244"/>
      <c r="D347" s="229" t="s">
        <v>136</v>
      </c>
      <c r="E347" s="245" t="s">
        <v>21</v>
      </c>
      <c r="F347" s="246" t="s">
        <v>408</v>
      </c>
      <c r="G347" s="244"/>
      <c r="H347" s="247">
        <v>4</v>
      </c>
      <c r="I347" s="248"/>
      <c r="J347" s="244"/>
      <c r="K347" s="244"/>
      <c r="L347" s="249"/>
      <c r="M347" s="250"/>
      <c r="N347" s="251"/>
      <c r="O347" s="251"/>
      <c r="P347" s="251"/>
      <c r="Q347" s="251"/>
      <c r="R347" s="251"/>
      <c r="S347" s="251"/>
      <c r="T347" s="252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3" t="s">
        <v>136</v>
      </c>
      <c r="AU347" s="253" t="s">
        <v>82</v>
      </c>
      <c r="AV347" s="14" t="s">
        <v>82</v>
      </c>
      <c r="AW347" s="14" t="s">
        <v>36</v>
      </c>
      <c r="AX347" s="14" t="s">
        <v>75</v>
      </c>
      <c r="AY347" s="253" t="s">
        <v>126</v>
      </c>
    </row>
    <row r="348" s="14" customFormat="1">
      <c r="A348" s="14"/>
      <c r="B348" s="243"/>
      <c r="C348" s="244"/>
      <c r="D348" s="229" t="s">
        <v>136</v>
      </c>
      <c r="E348" s="245" t="s">
        <v>21</v>
      </c>
      <c r="F348" s="246" t="s">
        <v>409</v>
      </c>
      <c r="G348" s="244"/>
      <c r="H348" s="247">
        <v>6</v>
      </c>
      <c r="I348" s="248"/>
      <c r="J348" s="244"/>
      <c r="K348" s="244"/>
      <c r="L348" s="249"/>
      <c r="M348" s="250"/>
      <c r="N348" s="251"/>
      <c r="O348" s="251"/>
      <c r="P348" s="251"/>
      <c r="Q348" s="251"/>
      <c r="R348" s="251"/>
      <c r="S348" s="251"/>
      <c r="T348" s="252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3" t="s">
        <v>136</v>
      </c>
      <c r="AU348" s="253" t="s">
        <v>82</v>
      </c>
      <c r="AV348" s="14" t="s">
        <v>82</v>
      </c>
      <c r="AW348" s="14" t="s">
        <v>36</v>
      </c>
      <c r="AX348" s="14" t="s">
        <v>75</v>
      </c>
      <c r="AY348" s="253" t="s">
        <v>126</v>
      </c>
    </row>
    <row r="349" s="14" customFormat="1">
      <c r="A349" s="14"/>
      <c r="B349" s="243"/>
      <c r="C349" s="244"/>
      <c r="D349" s="229" t="s">
        <v>136</v>
      </c>
      <c r="E349" s="245" t="s">
        <v>21</v>
      </c>
      <c r="F349" s="246" t="s">
        <v>410</v>
      </c>
      <c r="G349" s="244"/>
      <c r="H349" s="247">
        <v>6</v>
      </c>
      <c r="I349" s="248"/>
      <c r="J349" s="244"/>
      <c r="K349" s="244"/>
      <c r="L349" s="249"/>
      <c r="M349" s="250"/>
      <c r="N349" s="251"/>
      <c r="O349" s="251"/>
      <c r="P349" s="251"/>
      <c r="Q349" s="251"/>
      <c r="R349" s="251"/>
      <c r="S349" s="251"/>
      <c r="T349" s="25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3" t="s">
        <v>136</v>
      </c>
      <c r="AU349" s="253" t="s">
        <v>82</v>
      </c>
      <c r="AV349" s="14" t="s">
        <v>82</v>
      </c>
      <c r="AW349" s="14" t="s">
        <v>36</v>
      </c>
      <c r="AX349" s="14" t="s">
        <v>75</v>
      </c>
      <c r="AY349" s="253" t="s">
        <v>126</v>
      </c>
    </row>
    <row r="350" s="14" customFormat="1">
      <c r="A350" s="14"/>
      <c r="B350" s="243"/>
      <c r="C350" s="244"/>
      <c r="D350" s="229" t="s">
        <v>136</v>
      </c>
      <c r="E350" s="245" t="s">
        <v>21</v>
      </c>
      <c r="F350" s="246" t="s">
        <v>411</v>
      </c>
      <c r="G350" s="244"/>
      <c r="H350" s="247">
        <v>1.3</v>
      </c>
      <c r="I350" s="248"/>
      <c r="J350" s="244"/>
      <c r="K350" s="244"/>
      <c r="L350" s="249"/>
      <c r="M350" s="250"/>
      <c r="N350" s="251"/>
      <c r="O350" s="251"/>
      <c r="P350" s="251"/>
      <c r="Q350" s="251"/>
      <c r="R350" s="251"/>
      <c r="S350" s="251"/>
      <c r="T350" s="252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3" t="s">
        <v>136</v>
      </c>
      <c r="AU350" s="253" t="s">
        <v>82</v>
      </c>
      <c r="AV350" s="14" t="s">
        <v>82</v>
      </c>
      <c r="AW350" s="14" t="s">
        <v>36</v>
      </c>
      <c r="AX350" s="14" t="s">
        <v>75</v>
      </c>
      <c r="AY350" s="253" t="s">
        <v>126</v>
      </c>
    </row>
    <row r="351" s="14" customFormat="1">
      <c r="A351" s="14"/>
      <c r="B351" s="243"/>
      <c r="C351" s="244"/>
      <c r="D351" s="229" t="s">
        <v>136</v>
      </c>
      <c r="E351" s="245" t="s">
        <v>21</v>
      </c>
      <c r="F351" s="246" t="s">
        <v>412</v>
      </c>
      <c r="G351" s="244"/>
      <c r="H351" s="247">
        <v>1.5</v>
      </c>
      <c r="I351" s="248"/>
      <c r="J351" s="244"/>
      <c r="K351" s="244"/>
      <c r="L351" s="249"/>
      <c r="M351" s="250"/>
      <c r="N351" s="251"/>
      <c r="O351" s="251"/>
      <c r="P351" s="251"/>
      <c r="Q351" s="251"/>
      <c r="R351" s="251"/>
      <c r="S351" s="251"/>
      <c r="T351" s="252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3" t="s">
        <v>136</v>
      </c>
      <c r="AU351" s="253" t="s">
        <v>82</v>
      </c>
      <c r="AV351" s="14" t="s">
        <v>82</v>
      </c>
      <c r="AW351" s="14" t="s">
        <v>36</v>
      </c>
      <c r="AX351" s="14" t="s">
        <v>75</v>
      </c>
      <c r="AY351" s="253" t="s">
        <v>126</v>
      </c>
    </row>
    <row r="352" s="14" customFormat="1">
      <c r="A352" s="14"/>
      <c r="B352" s="243"/>
      <c r="C352" s="244"/>
      <c r="D352" s="229" t="s">
        <v>136</v>
      </c>
      <c r="E352" s="245" t="s">
        <v>21</v>
      </c>
      <c r="F352" s="246" t="s">
        <v>413</v>
      </c>
      <c r="G352" s="244"/>
      <c r="H352" s="247">
        <v>3</v>
      </c>
      <c r="I352" s="248"/>
      <c r="J352" s="244"/>
      <c r="K352" s="244"/>
      <c r="L352" s="249"/>
      <c r="M352" s="250"/>
      <c r="N352" s="251"/>
      <c r="O352" s="251"/>
      <c r="P352" s="251"/>
      <c r="Q352" s="251"/>
      <c r="R352" s="251"/>
      <c r="S352" s="251"/>
      <c r="T352" s="252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3" t="s">
        <v>136</v>
      </c>
      <c r="AU352" s="253" t="s">
        <v>82</v>
      </c>
      <c r="AV352" s="14" t="s">
        <v>82</v>
      </c>
      <c r="AW352" s="14" t="s">
        <v>36</v>
      </c>
      <c r="AX352" s="14" t="s">
        <v>75</v>
      </c>
      <c r="AY352" s="253" t="s">
        <v>126</v>
      </c>
    </row>
    <row r="353" s="15" customFormat="1">
      <c r="A353" s="15"/>
      <c r="B353" s="254"/>
      <c r="C353" s="255"/>
      <c r="D353" s="229" t="s">
        <v>136</v>
      </c>
      <c r="E353" s="256" t="s">
        <v>21</v>
      </c>
      <c r="F353" s="257" t="s">
        <v>139</v>
      </c>
      <c r="G353" s="255"/>
      <c r="H353" s="258">
        <v>114.39999999999999</v>
      </c>
      <c r="I353" s="259"/>
      <c r="J353" s="255"/>
      <c r="K353" s="255"/>
      <c r="L353" s="260"/>
      <c r="M353" s="261"/>
      <c r="N353" s="262"/>
      <c r="O353" s="262"/>
      <c r="P353" s="262"/>
      <c r="Q353" s="262"/>
      <c r="R353" s="262"/>
      <c r="S353" s="262"/>
      <c r="T353" s="26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4" t="s">
        <v>136</v>
      </c>
      <c r="AU353" s="264" t="s">
        <v>82</v>
      </c>
      <c r="AV353" s="15" t="s">
        <v>133</v>
      </c>
      <c r="AW353" s="15" t="s">
        <v>36</v>
      </c>
      <c r="AX353" s="15" t="s">
        <v>80</v>
      </c>
      <c r="AY353" s="264" t="s">
        <v>126</v>
      </c>
    </row>
    <row r="354" s="2" customFormat="1" ht="21.75" customHeight="1">
      <c r="A354" s="41"/>
      <c r="B354" s="42"/>
      <c r="C354" s="216" t="s">
        <v>414</v>
      </c>
      <c r="D354" s="216" t="s">
        <v>129</v>
      </c>
      <c r="E354" s="217" t="s">
        <v>415</v>
      </c>
      <c r="F354" s="218" t="s">
        <v>416</v>
      </c>
      <c r="G354" s="219" t="s">
        <v>142</v>
      </c>
      <c r="H354" s="220">
        <v>0.26200000000000001</v>
      </c>
      <c r="I354" s="221"/>
      <c r="J354" s="222">
        <f>ROUND(I354*H354,2)</f>
        <v>0</v>
      </c>
      <c r="K354" s="218" t="s">
        <v>143</v>
      </c>
      <c r="L354" s="47"/>
      <c r="M354" s="223" t="s">
        <v>21</v>
      </c>
      <c r="N354" s="224" t="s">
        <v>46</v>
      </c>
      <c r="O354" s="87"/>
      <c r="P354" s="225">
        <f>O354*H354</f>
        <v>0</v>
      </c>
      <c r="Q354" s="225">
        <v>2.0000000000000002E-05</v>
      </c>
      <c r="R354" s="225">
        <f>Q354*H354</f>
        <v>5.2400000000000007E-06</v>
      </c>
      <c r="S354" s="225">
        <v>0</v>
      </c>
      <c r="T354" s="226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7" t="s">
        <v>133</v>
      </c>
      <c r="AT354" s="227" t="s">
        <v>129</v>
      </c>
      <c r="AU354" s="227" t="s">
        <v>82</v>
      </c>
      <c r="AY354" s="19" t="s">
        <v>126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19" t="s">
        <v>80</v>
      </c>
      <c r="BK354" s="228">
        <f>ROUND(I354*H354,2)</f>
        <v>0</v>
      </c>
      <c r="BL354" s="19" t="s">
        <v>133</v>
      </c>
      <c r="BM354" s="227" t="s">
        <v>417</v>
      </c>
    </row>
    <row r="355" s="2" customFormat="1">
      <c r="A355" s="41"/>
      <c r="B355" s="42"/>
      <c r="C355" s="43"/>
      <c r="D355" s="229" t="s">
        <v>135</v>
      </c>
      <c r="E355" s="43"/>
      <c r="F355" s="230" t="s">
        <v>418</v>
      </c>
      <c r="G355" s="43"/>
      <c r="H355" s="43"/>
      <c r="I355" s="133"/>
      <c r="J355" s="43"/>
      <c r="K355" s="43"/>
      <c r="L355" s="47"/>
      <c r="M355" s="231"/>
      <c r="N355" s="232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19" t="s">
        <v>135</v>
      </c>
      <c r="AU355" s="19" t="s">
        <v>82</v>
      </c>
    </row>
    <row r="356" s="14" customFormat="1">
      <c r="A356" s="14"/>
      <c r="B356" s="243"/>
      <c r="C356" s="244"/>
      <c r="D356" s="229" t="s">
        <v>136</v>
      </c>
      <c r="E356" s="245" t="s">
        <v>21</v>
      </c>
      <c r="F356" s="246" t="s">
        <v>419</v>
      </c>
      <c r="G356" s="244"/>
      <c r="H356" s="247">
        <v>0.26200000000000001</v>
      </c>
      <c r="I356" s="248"/>
      <c r="J356" s="244"/>
      <c r="K356" s="244"/>
      <c r="L356" s="249"/>
      <c r="M356" s="250"/>
      <c r="N356" s="251"/>
      <c r="O356" s="251"/>
      <c r="P356" s="251"/>
      <c r="Q356" s="251"/>
      <c r="R356" s="251"/>
      <c r="S356" s="251"/>
      <c r="T356" s="252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3" t="s">
        <v>136</v>
      </c>
      <c r="AU356" s="253" t="s">
        <v>82</v>
      </c>
      <c r="AV356" s="14" t="s">
        <v>82</v>
      </c>
      <c r="AW356" s="14" t="s">
        <v>36</v>
      </c>
      <c r="AX356" s="14" t="s">
        <v>80</v>
      </c>
      <c r="AY356" s="253" t="s">
        <v>126</v>
      </c>
    </row>
    <row r="357" s="2" customFormat="1" ht="21.75" customHeight="1">
      <c r="A357" s="41"/>
      <c r="B357" s="42"/>
      <c r="C357" s="216" t="s">
        <v>420</v>
      </c>
      <c r="D357" s="216" t="s">
        <v>129</v>
      </c>
      <c r="E357" s="217" t="s">
        <v>421</v>
      </c>
      <c r="F357" s="218" t="s">
        <v>422</v>
      </c>
      <c r="G357" s="219" t="s">
        <v>142</v>
      </c>
      <c r="H357" s="220">
        <v>9.7010000000000005</v>
      </c>
      <c r="I357" s="221"/>
      <c r="J357" s="222">
        <f>ROUND(I357*H357,2)</f>
        <v>0</v>
      </c>
      <c r="K357" s="218" t="s">
        <v>143</v>
      </c>
      <c r="L357" s="47"/>
      <c r="M357" s="223" t="s">
        <v>21</v>
      </c>
      <c r="N357" s="224" t="s">
        <v>46</v>
      </c>
      <c r="O357" s="87"/>
      <c r="P357" s="225">
        <f>O357*H357</f>
        <v>0</v>
      </c>
      <c r="Q357" s="225">
        <v>2.0000000000000002E-05</v>
      </c>
      <c r="R357" s="225">
        <f>Q357*H357</f>
        <v>0.00019402000000000002</v>
      </c>
      <c r="S357" s="225">
        <v>0</v>
      </c>
      <c r="T357" s="226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7" t="s">
        <v>133</v>
      </c>
      <c r="AT357" s="227" t="s">
        <v>129</v>
      </c>
      <c r="AU357" s="227" t="s">
        <v>82</v>
      </c>
      <c r="AY357" s="19" t="s">
        <v>126</v>
      </c>
      <c r="BE357" s="228">
        <f>IF(N357="základní",J357,0)</f>
        <v>0</v>
      </c>
      <c r="BF357" s="228">
        <f>IF(N357="snížená",J357,0)</f>
        <v>0</v>
      </c>
      <c r="BG357" s="228">
        <f>IF(N357="zákl. přenesená",J357,0)</f>
        <v>0</v>
      </c>
      <c r="BH357" s="228">
        <f>IF(N357="sníž. přenesená",J357,0)</f>
        <v>0</v>
      </c>
      <c r="BI357" s="228">
        <f>IF(N357="nulová",J357,0)</f>
        <v>0</v>
      </c>
      <c r="BJ357" s="19" t="s">
        <v>80</v>
      </c>
      <c r="BK357" s="228">
        <f>ROUND(I357*H357,2)</f>
        <v>0</v>
      </c>
      <c r="BL357" s="19" t="s">
        <v>133</v>
      </c>
      <c r="BM357" s="227" t="s">
        <v>423</v>
      </c>
    </row>
    <row r="358" s="2" customFormat="1">
      <c r="A358" s="41"/>
      <c r="B358" s="42"/>
      <c r="C358" s="43"/>
      <c r="D358" s="229" t="s">
        <v>135</v>
      </c>
      <c r="E358" s="43"/>
      <c r="F358" s="230" t="s">
        <v>424</v>
      </c>
      <c r="G358" s="43"/>
      <c r="H358" s="43"/>
      <c r="I358" s="133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19" t="s">
        <v>135</v>
      </c>
      <c r="AU358" s="19" t="s">
        <v>82</v>
      </c>
    </row>
    <row r="359" s="14" customFormat="1">
      <c r="A359" s="14"/>
      <c r="B359" s="243"/>
      <c r="C359" s="244"/>
      <c r="D359" s="229" t="s">
        <v>136</v>
      </c>
      <c r="E359" s="245" t="s">
        <v>21</v>
      </c>
      <c r="F359" s="246" t="s">
        <v>425</v>
      </c>
      <c r="G359" s="244"/>
      <c r="H359" s="247">
        <v>9.7010000000000005</v>
      </c>
      <c r="I359" s="248"/>
      <c r="J359" s="244"/>
      <c r="K359" s="244"/>
      <c r="L359" s="249"/>
      <c r="M359" s="250"/>
      <c r="N359" s="251"/>
      <c r="O359" s="251"/>
      <c r="P359" s="251"/>
      <c r="Q359" s="251"/>
      <c r="R359" s="251"/>
      <c r="S359" s="251"/>
      <c r="T359" s="252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3" t="s">
        <v>136</v>
      </c>
      <c r="AU359" s="253" t="s">
        <v>82</v>
      </c>
      <c r="AV359" s="14" t="s">
        <v>82</v>
      </c>
      <c r="AW359" s="14" t="s">
        <v>36</v>
      </c>
      <c r="AX359" s="14" t="s">
        <v>80</v>
      </c>
      <c r="AY359" s="253" t="s">
        <v>126</v>
      </c>
    </row>
    <row r="360" s="2" customFormat="1" ht="21.75" customHeight="1">
      <c r="A360" s="41"/>
      <c r="B360" s="42"/>
      <c r="C360" s="216" t="s">
        <v>426</v>
      </c>
      <c r="D360" s="216" t="s">
        <v>129</v>
      </c>
      <c r="E360" s="217" t="s">
        <v>427</v>
      </c>
      <c r="F360" s="218" t="s">
        <v>428</v>
      </c>
      <c r="G360" s="219" t="s">
        <v>142</v>
      </c>
      <c r="H360" s="220">
        <v>104.218</v>
      </c>
      <c r="I360" s="221"/>
      <c r="J360" s="222">
        <f>ROUND(I360*H360,2)</f>
        <v>0</v>
      </c>
      <c r="K360" s="218" t="s">
        <v>143</v>
      </c>
      <c r="L360" s="47"/>
      <c r="M360" s="223" t="s">
        <v>21</v>
      </c>
      <c r="N360" s="224" t="s">
        <v>46</v>
      </c>
      <c r="O360" s="87"/>
      <c r="P360" s="225">
        <f>O360*H360</f>
        <v>0</v>
      </c>
      <c r="Q360" s="225">
        <v>2.0000000000000002E-05</v>
      </c>
      <c r="R360" s="225">
        <f>Q360*H360</f>
        <v>0.0020843600000000004</v>
      </c>
      <c r="S360" s="225">
        <v>0</v>
      </c>
      <c r="T360" s="226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7" t="s">
        <v>133</v>
      </c>
      <c r="AT360" s="227" t="s">
        <v>129</v>
      </c>
      <c r="AU360" s="227" t="s">
        <v>82</v>
      </c>
      <c r="AY360" s="19" t="s">
        <v>126</v>
      </c>
      <c r="BE360" s="228">
        <f>IF(N360="základní",J360,0)</f>
        <v>0</v>
      </c>
      <c r="BF360" s="228">
        <f>IF(N360="snížená",J360,0)</f>
        <v>0</v>
      </c>
      <c r="BG360" s="228">
        <f>IF(N360="zákl. přenesená",J360,0)</f>
        <v>0</v>
      </c>
      <c r="BH360" s="228">
        <f>IF(N360="sníž. přenesená",J360,0)</f>
        <v>0</v>
      </c>
      <c r="BI360" s="228">
        <f>IF(N360="nulová",J360,0)</f>
        <v>0</v>
      </c>
      <c r="BJ360" s="19" t="s">
        <v>80</v>
      </c>
      <c r="BK360" s="228">
        <f>ROUND(I360*H360,2)</f>
        <v>0</v>
      </c>
      <c r="BL360" s="19" t="s">
        <v>133</v>
      </c>
      <c r="BM360" s="227" t="s">
        <v>429</v>
      </c>
    </row>
    <row r="361" s="2" customFormat="1">
      <c r="A361" s="41"/>
      <c r="B361" s="42"/>
      <c r="C361" s="43"/>
      <c r="D361" s="229" t="s">
        <v>135</v>
      </c>
      <c r="E361" s="43"/>
      <c r="F361" s="230" t="s">
        <v>430</v>
      </c>
      <c r="G361" s="43"/>
      <c r="H361" s="43"/>
      <c r="I361" s="133"/>
      <c r="J361" s="43"/>
      <c r="K361" s="43"/>
      <c r="L361" s="47"/>
      <c r="M361" s="231"/>
      <c r="N361" s="232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19" t="s">
        <v>135</v>
      </c>
      <c r="AU361" s="19" t="s">
        <v>82</v>
      </c>
    </row>
    <row r="362" s="14" customFormat="1">
      <c r="A362" s="14"/>
      <c r="B362" s="243"/>
      <c r="C362" s="244"/>
      <c r="D362" s="229" t="s">
        <v>136</v>
      </c>
      <c r="E362" s="245" t="s">
        <v>21</v>
      </c>
      <c r="F362" s="246" t="s">
        <v>431</v>
      </c>
      <c r="G362" s="244"/>
      <c r="H362" s="247">
        <v>9.1159999999999997</v>
      </c>
      <c r="I362" s="248"/>
      <c r="J362" s="244"/>
      <c r="K362" s="244"/>
      <c r="L362" s="249"/>
      <c r="M362" s="250"/>
      <c r="N362" s="251"/>
      <c r="O362" s="251"/>
      <c r="P362" s="251"/>
      <c r="Q362" s="251"/>
      <c r="R362" s="251"/>
      <c r="S362" s="251"/>
      <c r="T362" s="252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3" t="s">
        <v>136</v>
      </c>
      <c r="AU362" s="253" t="s">
        <v>82</v>
      </c>
      <c r="AV362" s="14" t="s">
        <v>82</v>
      </c>
      <c r="AW362" s="14" t="s">
        <v>36</v>
      </c>
      <c r="AX362" s="14" t="s">
        <v>75</v>
      </c>
      <c r="AY362" s="253" t="s">
        <v>126</v>
      </c>
    </row>
    <row r="363" s="14" customFormat="1">
      <c r="A363" s="14"/>
      <c r="B363" s="243"/>
      <c r="C363" s="244"/>
      <c r="D363" s="229" t="s">
        <v>136</v>
      </c>
      <c r="E363" s="245" t="s">
        <v>21</v>
      </c>
      <c r="F363" s="246" t="s">
        <v>432</v>
      </c>
      <c r="G363" s="244"/>
      <c r="H363" s="247">
        <v>13.674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3" t="s">
        <v>136</v>
      </c>
      <c r="AU363" s="253" t="s">
        <v>82</v>
      </c>
      <c r="AV363" s="14" t="s">
        <v>82</v>
      </c>
      <c r="AW363" s="14" t="s">
        <v>36</v>
      </c>
      <c r="AX363" s="14" t="s">
        <v>75</v>
      </c>
      <c r="AY363" s="253" t="s">
        <v>126</v>
      </c>
    </row>
    <row r="364" s="14" customFormat="1">
      <c r="A364" s="14"/>
      <c r="B364" s="243"/>
      <c r="C364" s="244"/>
      <c r="D364" s="229" t="s">
        <v>136</v>
      </c>
      <c r="E364" s="245" t="s">
        <v>21</v>
      </c>
      <c r="F364" s="246" t="s">
        <v>433</v>
      </c>
      <c r="G364" s="244"/>
      <c r="H364" s="247">
        <v>50.781999999999996</v>
      </c>
      <c r="I364" s="248"/>
      <c r="J364" s="244"/>
      <c r="K364" s="244"/>
      <c r="L364" s="249"/>
      <c r="M364" s="250"/>
      <c r="N364" s="251"/>
      <c r="O364" s="251"/>
      <c r="P364" s="251"/>
      <c r="Q364" s="251"/>
      <c r="R364" s="251"/>
      <c r="S364" s="251"/>
      <c r="T364" s="252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3" t="s">
        <v>136</v>
      </c>
      <c r="AU364" s="253" t="s">
        <v>82</v>
      </c>
      <c r="AV364" s="14" t="s">
        <v>82</v>
      </c>
      <c r="AW364" s="14" t="s">
        <v>36</v>
      </c>
      <c r="AX364" s="14" t="s">
        <v>75</v>
      </c>
      <c r="AY364" s="253" t="s">
        <v>126</v>
      </c>
    </row>
    <row r="365" s="14" customFormat="1">
      <c r="A365" s="14"/>
      <c r="B365" s="243"/>
      <c r="C365" s="244"/>
      <c r="D365" s="229" t="s">
        <v>136</v>
      </c>
      <c r="E365" s="245" t="s">
        <v>21</v>
      </c>
      <c r="F365" s="246" t="s">
        <v>434</v>
      </c>
      <c r="G365" s="244"/>
      <c r="H365" s="247">
        <v>12.090999999999999</v>
      </c>
      <c r="I365" s="248"/>
      <c r="J365" s="244"/>
      <c r="K365" s="244"/>
      <c r="L365" s="249"/>
      <c r="M365" s="250"/>
      <c r="N365" s="251"/>
      <c r="O365" s="251"/>
      <c r="P365" s="251"/>
      <c r="Q365" s="251"/>
      <c r="R365" s="251"/>
      <c r="S365" s="251"/>
      <c r="T365" s="25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3" t="s">
        <v>136</v>
      </c>
      <c r="AU365" s="253" t="s">
        <v>82</v>
      </c>
      <c r="AV365" s="14" t="s">
        <v>82</v>
      </c>
      <c r="AW365" s="14" t="s">
        <v>36</v>
      </c>
      <c r="AX365" s="14" t="s">
        <v>75</v>
      </c>
      <c r="AY365" s="253" t="s">
        <v>126</v>
      </c>
    </row>
    <row r="366" s="14" customFormat="1">
      <c r="A366" s="14"/>
      <c r="B366" s="243"/>
      <c r="C366" s="244"/>
      <c r="D366" s="229" t="s">
        <v>136</v>
      </c>
      <c r="E366" s="245" t="s">
        <v>21</v>
      </c>
      <c r="F366" s="246" t="s">
        <v>435</v>
      </c>
      <c r="G366" s="244"/>
      <c r="H366" s="247">
        <v>13.952999999999999</v>
      </c>
      <c r="I366" s="248"/>
      <c r="J366" s="244"/>
      <c r="K366" s="244"/>
      <c r="L366" s="249"/>
      <c r="M366" s="250"/>
      <c r="N366" s="251"/>
      <c r="O366" s="251"/>
      <c r="P366" s="251"/>
      <c r="Q366" s="251"/>
      <c r="R366" s="251"/>
      <c r="S366" s="251"/>
      <c r="T366" s="252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3" t="s">
        <v>136</v>
      </c>
      <c r="AU366" s="253" t="s">
        <v>82</v>
      </c>
      <c r="AV366" s="14" t="s">
        <v>82</v>
      </c>
      <c r="AW366" s="14" t="s">
        <v>36</v>
      </c>
      <c r="AX366" s="14" t="s">
        <v>75</v>
      </c>
      <c r="AY366" s="253" t="s">
        <v>126</v>
      </c>
    </row>
    <row r="367" s="14" customFormat="1">
      <c r="A367" s="14"/>
      <c r="B367" s="243"/>
      <c r="C367" s="244"/>
      <c r="D367" s="229" t="s">
        <v>136</v>
      </c>
      <c r="E367" s="245" t="s">
        <v>21</v>
      </c>
      <c r="F367" s="246" t="s">
        <v>436</v>
      </c>
      <c r="G367" s="244"/>
      <c r="H367" s="247">
        <v>2.3650000000000002</v>
      </c>
      <c r="I367" s="248"/>
      <c r="J367" s="244"/>
      <c r="K367" s="244"/>
      <c r="L367" s="249"/>
      <c r="M367" s="250"/>
      <c r="N367" s="251"/>
      <c r="O367" s="251"/>
      <c r="P367" s="251"/>
      <c r="Q367" s="251"/>
      <c r="R367" s="251"/>
      <c r="S367" s="251"/>
      <c r="T367" s="252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3" t="s">
        <v>136</v>
      </c>
      <c r="AU367" s="253" t="s">
        <v>82</v>
      </c>
      <c r="AV367" s="14" t="s">
        <v>82</v>
      </c>
      <c r="AW367" s="14" t="s">
        <v>36</v>
      </c>
      <c r="AX367" s="14" t="s">
        <v>75</v>
      </c>
      <c r="AY367" s="253" t="s">
        <v>126</v>
      </c>
    </row>
    <row r="368" s="14" customFormat="1">
      <c r="A368" s="14"/>
      <c r="B368" s="243"/>
      <c r="C368" s="244"/>
      <c r="D368" s="229" t="s">
        <v>136</v>
      </c>
      <c r="E368" s="245" t="s">
        <v>21</v>
      </c>
      <c r="F368" s="246" t="s">
        <v>437</v>
      </c>
      <c r="G368" s="244"/>
      <c r="H368" s="247">
        <v>2.2370000000000001</v>
      </c>
      <c r="I368" s="248"/>
      <c r="J368" s="244"/>
      <c r="K368" s="244"/>
      <c r="L368" s="249"/>
      <c r="M368" s="250"/>
      <c r="N368" s="251"/>
      <c r="O368" s="251"/>
      <c r="P368" s="251"/>
      <c r="Q368" s="251"/>
      <c r="R368" s="251"/>
      <c r="S368" s="251"/>
      <c r="T368" s="252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3" t="s">
        <v>136</v>
      </c>
      <c r="AU368" s="253" t="s">
        <v>82</v>
      </c>
      <c r="AV368" s="14" t="s">
        <v>82</v>
      </c>
      <c r="AW368" s="14" t="s">
        <v>36</v>
      </c>
      <c r="AX368" s="14" t="s">
        <v>75</v>
      </c>
      <c r="AY368" s="253" t="s">
        <v>126</v>
      </c>
    </row>
    <row r="369" s="15" customFormat="1">
      <c r="A369" s="15"/>
      <c r="B369" s="254"/>
      <c r="C369" s="255"/>
      <c r="D369" s="229" t="s">
        <v>136</v>
      </c>
      <c r="E369" s="256" t="s">
        <v>21</v>
      </c>
      <c r="F369" s="257" t="s">
        <v>139</v>
      </c>
      <c r="G369" s="255"/>
      <c r="H369" s="258">
        <v>104.21799999999999</v>
      </c>
      <c r="I369" s="259"/>
      <c r="J369" s="255"/>
      <c r="K369" s="255"/>
      <c r="L369" s="260"/>
      <c r="M369" s="261"/>
      <c r="N369" s="262"/>
      <c r="O369" s="262"/>
      <c r="P369" s="262"/>
      <c r="Q369" s="262"/>
      <c r="R369" s="262"/>
      <c r="S369" s="262"/>
      <c r="T369" s="263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64" t="s">
        <v>136</v>
      </c>
      <c r="AU369" s="264" t="s">
        <v>82</v>
      </c>
      <c r="AV369" s="15" t="s">
        <v>133</v>
      </c>
      <c r="AW369" s="15" t="s">
        <v>36</v>
      </c>
      <c r="AX369" s="15" t="s">
        <v>80</v>
      </c>
      <c r="AY369" s="264" t="s">
        <v>126</v>
      </c>
    </row>
    <row r="370" s="2" customFormat="1" ht="21.75" customHeight="1">
      <c r="A370" s="41"/>
      <c r="B370" s="42"/>
      <c r="C370" s="216" t="s">
        <v>438</v>
      </c>
      <c r="D370" s="216" t="s">
        <v>129</v>
      </c>
      <c r="E370" s="217" t="s">
        <v>439</v>
      </c>
      <c r="F370" s="218" t="s">
        <v>440</v>
      </c>
      <c r="G370" s="219" t="s">
        <v>142</v>
      </c>
      <c r="H370" s="220">
        <v>89.975999999999999</v>
      </c>
      <c r="I370" s="221"/>
      <c r="J370" s="222">
        <f>ROUND(I370*H370,2)</f>
        <v>0</v>
      </c>
      <c r="K370" s="218" t="s">
        <v>143</v>
      </c>
      <c r="L370" s="47"/>
      <c r="M370" s="223" t="s">
        <v>21</v>
      </c>
      <c r="N370" s="224" t="s">
        <v>46</v>
      </c>
      <c r="O370" s="87"/>
      <c r="P370" s="225">
        <f>O370*H370</f>
        <v>0</v>
      </c>
      <c r="Q370" s="225">
        <v>2.0000000000000002E-05</v>
      </c>
      <c r="R370" s="225">
        <f>Q370*H370</f>
        <v>0.0017995200000000002</v>
      </c>
      <c r="S370" s="225">
        <v>0</v>
      </c>
      <c r="T370" s="226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27" t="s">
        <v>133</v>
      </c>
      <c r="AT370" s="227" t="s">
        <v>129</v>
      </c>
      <c r="AU370" s="227" t="s">
        <v>82</v>
      </c>
      <c r="AY370" s="19" t="s">
        <v>126</v>
      </c>
      <c r="BE370" s="228">
        <f>IF(N370="základní",J370,0)</f>
        <v>0</v>
      </c>
      <c r="BF370" s="228">
        <f>IF(N370="snížená",J370,0)</f>
        <v>0</v>
      </c>
      <c r="BG370" s="228">
        <f>IF(N370="zákl. přenesená",J370,0)</f>
        <v>0</v>
      </c>
      <c r="BH370" s="228">
        <f>IF(N370="sníž. přenesená",J370,0)</f>
        <v>0</v>
      </c>
      <c r="BI370" s="228">
        <f>IF(N370="nulová",J370,0)</f>
        <v>0</v>
      </c>
      <c r="BJ370" s="19" t="s">
        <v>80</v>
      </c>
      <c r="BK370" s="228">
        <f>ROUND(I370*H370,2)</f>
        <v>0</v>
      </c>
      <c r="BL370" s="19" t="s">
        <v>133</v>
      </c>
      <c r="BM370" s="227" t="s">
        <v>441</v>
      </c>
    </row>
    <row r="371" s="2" customFormat="1">
      <c r="A371" s="41"/>
      <c r="B371" s="42"/>
      <c r="C371" s="43"/>
      <c r="D371" s="229" t="s">
        <v>135</v>
      </c>
      <c r="E371" s="43"/>
      <c r="F371" s="230" t="s">
        <v>442</v>
      </c>
      <c r="G371" s="43"/>
      <c r="H371" s="43"/>
      <c r="I371" s="133"/>
      <c r="J371" s="43"/>
      <c r="K371" s="43"/>
      <c r="L371" s="47"/>
      <c r="M371" s="231"/>
      <c r="N371" s="232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19" t="s">
        <v>135</v>
      </c>
      <c r="AU371" s="19" t="s">
        <v>82</v>
      </c>
    </row>
    <row r="372" s="14" customFormat="1">
      <c r="A372" s="14"/>
      <c r="B372" s="243"/>
      <c r="C372" s="244"/>
      <c r="D372" s="229" t="s">
        <v>136</v>
      </c>
      <c r="E372" s="245" t="s">
        <v>21</v>
      </c>
      <c r="F372" s="246" t="s">
        <v>443</v>
      </c>
      <c r="G372" s="244"/>
      <c r="H372" s="247">
        <v>12.598000000000001</v>
      </c>
      <c r="I372" s="248"/>
      <c r="J372" s="244"/>
      <c r="K372" s="244"/>
      <c r="L372" s="249"/>
      <c r="M372" s="250"/>
      <c r="N372" s="251"/>
      <c r="O372" s="251"/>
      <c r="P372" s="251"/>
      <c r="Q372" s="251"/>
      <c r="R372" s="251"/>
      <c r="S372" s="251"/>
      <c r="T372" s="252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3" t="s">
        <v>136</v>
      </c>
      <c r="AU372" s="253" t="s">
        <v>82</v>
      </c>
      <c r="AV372" s="14" t="s">
        <v>82</v>
      </c>
      <c r="AW372" s="14" t="s">
        <v>36</v>
      </c>
      <c r="AX372" s="14" t="s">
        <v>75</v>
      </c>
      <c r="AY372" s="253" t="s">
        <v>126</v>
      </c>
    </row>
    <row r="373" s="14" customFormat="1">
      <c r="A373" s="14"/>
      <c r="B373" s="243"/>
      <c r="C373" s="244"/>
      <c r="D373" s="229" t="s">
        <v>136</v>
      </c>
      <c r="E373" s="245" t="s">
        <v>21</v>
      </c>
      <c r="F373" s="246" t="s">
        <v>444</v>
      </c>
      <c r="G373" s="244"/>
      <c r="H373" s="247">
        <v>13.411</v>
      </c>
      <c r="I373" s="248"/>
      <c r="J373" s="244"/>
      <c r="K373" s="244"/>
      <c r="L373" s="249"/>
      <c r="M373" s="250"/>
      <c r="N373" s="251"/>
      <c r="O373" s="251"/>
      <c r="P373" s="251"/>
      <c r="Q373" s="251"/>
      <c r="R373" s="251"/>
      <c r="S373" s="251"/>
      <c r="T373" s="252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3" t="s">
        <v>136</v>
      </c>
      <c r="AU373" s="253" t="s">
        <v>82</v>
      </c>
      <c r="AV373" s="14" t="s">
        <v>82</v>
      </c>
      <c r="AW373" s="14" t="s">
        <v>36</v>
      </c>
      <c r="AX373" s="14" t="s">
        <v>75</v>
      </c>
      <c r="AY373" s="253" t="s">
        <v>126</v>
      </c>
    </row>
    <row r="374" s="14" customFormat="1">
      <c r="A374" s="14"/>
      <c r="B374" s="243"/>
      <c r="C374" s="244"/>
      <c r="D374" s="229" t="s">
        <v>136</v>
      </c>
      <c r="E374" s="245" t="s">
        <v>21</v>
      </c>
      <c r="F374" s="246" t="s">
        <v>445</v>
      </c>
      <c r="G374" s="244"/>
      <c r="H374" s="247">
        <v>26.821999999999999</v>
      </c>
      <c r="I374" s="248"/>
      <c r="J374" s="244"/>
      <c r="K374" s="244"/>
      <c r="L374" s="249"/>
      <c r="M374" s="250"/>
      <c r="N374" s="251"/>
      <c r="O374" s="251"/>
      <c r="P374" s="251"/>
      <c r="Q374" s="251"/>
      <c r="R374" s="251"/>
      <c r="S374" s="251"/>
      <c r="T374" s="252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3" t="s">
        <v>136</v>
      </c>
      <c r="AU374" s="253" t="s">
        <v>82</v>
      </c>
      <c r="AV374" s="14" t="s">
        <v>82</v>
      </c>
      <c r="AW374" s="14" t="s">
        <v>36</v>
      </c>
      <c r="AX374" s="14" t="s">
        <v>75</v>
      </c>
      <c r="AY374" s="253" t="s">
        <v>126</v>
      </c>
    </row>
    <row r="375" s="14" customFormat="1">
      <c r="A375" s="14"/>
      <c r="B375" s="243"/>
      <c r="C375" s="244"/>
      <c r="D375" s="229" t="s">
        <v>136</v>
      </c>
      <c r="E375" s="245" t="s">
        <v>21</v>
      </c>
      <c r="F375" s="246" t="s">
        <v>446</v>
      </c>
      <c r="G375" s="244"/>
      <c r="H375" s="247">
        <v>5.3819999999999997</v>
      </c>
      <c r="I375" s="248"/>
      <c r="J375" s="244"/>
      <c r="K375" s="244"/>
      <c r="L375" s="249"/>
      <c r="M375" s="250"/>
      <c r="N375" s="251"/>
      <c r="O375" s="251"/>
      <c r="P375" s="251"/>
      <c r="Q375" s="251"/>
      <c r="R375" s="251"/>
      <c r="S375" s="251"/>
      <c r="T375" s="252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3" t="s">
        <v>136</v>
      </c>
      <c r="AU375" s="253" t="s">
        <v>82</v>
      </c>
      <c r="AV375" s="14" t="s">
        <v>82</v>
      </c>
      <c r="AW375" s="14" t="s">
        <v>36</v>
      </c>
      <c r="AX375" s="14" t="s">
        <v>75</v>
      </c>
      <c r="AY375" s="253" t="s">
        <v>126</v>
      </c>
    </row>
    <row r="376" s="14" customFormat="1">
      <c r="A376" s="14"/>
      <c r="B376" s="243"/>
      <c r="C376" s="244"/>
      <c r="D376" s="229" t="s">
        <v>136</v>
      </c>
      <c r="E376" s="245" t="s">
        <v>21</v>
      </c>
      <c r="F376" s="246" t="s">
        <v>447</v>
      </c>
      <c r="G376" s="244"/>
      <c r="H376" s="247">
        <v>18.352</v>
      </c>
      <c r="I376" s="248"/>
      <c r="J376" s="244"/>
      <c r="K376" s="244"/>
      <c r="L376" s="249"/>
      <c r="M376" s="250"/>
      <c r="N376" s="251"/>
      <c r="O376" s="251"/>
      <c r="P376" s="251"/>
      <c r="Q376" s="251"/>
      <c r="R376" s="251"/>
      <c r="S376" s="251"/>
      <c r="T376" s="252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3" t="s">
        <v>136</v>
      </c>
      <c r="AU376" s="253" t="s">
        <v>82</v>
      </c>
      <c r="AV376" s="14" t="s">
        <v>82</v>
      </c>
      <c r="AW376" s="14" t="s">
        <v>36</v>
      </c>
      <c r="AX376" s="14" t="s">
        <v>75</v>
      </c>
      <c r="AY376" s="253" t="s">
        <v>126</v>
      </c>
    </row>
    <row r="377" s="14" customFormat="1">
      <c r="A377" s="14"/>
      <c r="B377" s="243"/>
      <c r="C377" s="244"/>
      <c r="D377" s="229" t="s">
        <v>136</v>
      </c>
      <c r="E377" s="245" t="s">
        <v>21</v>
      </c>
      <c r="F377" s="246" t="s">
        <v>448</v>
      </c>
      <c r="G377" s="244"/>
      <c r="H377" s="247">
        <v>13.411</v>
      </c>
      <c r="I377" s="248"/>
      <c r="J377" s="244"/>
      <c r="K377" s="244"/>
      <c r="L377" s="249"/>
      <c r="M377" s="250"/>
      <c r="N377" s="251"/>
      <c r="O377" s="251"/>
      <c r="P377" s="251"/>
      <c r="Q377" s="251"/>
      <c r="R377" s="251"/>
      <c r="S377" s="251"/>
      <c r="T377" s="252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3" t="s">
        <v>136</v>
      </c>
      <c r="AU377" s="253" t="s">
        <v>82</v>
      </c>
      <c r="AV377" s="14" t="s">
        <v>82</v>
      </c>
      <c r="AW377" s="14" t="s">
        <v>36</v>
      </c>
      <c r="AX377" s="14" t="s">
        <v>75</v>
      </c>
      <c r="AY377" s="253" t="s">
        <v>126</v>
      </c>
    </row>
    <row r="378" s="15" customFormat="1">
      <c r="A378" s="15"/>
      <c r="B378" s="254"/>
      <c r="C378" s="255"/>
      <c r="D378" s="229" t="s">
        <v>136</v>
      </c>
      <c r="E378" s="256" t="s">
        <v>21</v>
      </c>
      <c r="F378" s="257" t="s">
        <v>139</v>
      </c>
      <c r="G378" s="255"/>
      <c r="H378" s="258">
        <v>89.975999999999999</v>
      </c>
      <c r="I378" s="259"/>
      <c r="J378" s="255"/>
      <c r="K378" s="255"/>
      <c r="L378" s="260"/>
      <c r="M378" s="261"/>
      <c r="N378" s="262"/>
      <c r="O378" s="262"/>
      <c r="P378" s="262"/>
      <c r="Q378" s="262"/>
      <c r="R378" s="262"/>
      <c r="S378" s="262"/>
      <c r="T378" s="263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4" t="s">
        <v>136</v>
      </c>
      <c r="AU378" s="264" t="s">
        <v>82</v>
      </c>
      <c r="AV378" s="15" t="s">
        <v>133</v>
      </c>
      <c r="AW378" s="15" t="s">
        <v>36</v>
      </c>
      <c r="AX378" s="15" t="s">
        <v>80</v>
      </c>
      <c r="AY378" s="264" t="s">
        <v>126</v>
      </c>
    </row>
    <row r="379" s="2" customFormat="1" ht="33" customHeight="1">
      <c r="A379" s="41"/>
      <c r="B379" s="42"/>
      <c r="C379" s="216" t="s">
        <v>449</v>
      </c>
      <c r="D379" s="216" t="s">
        <v>129</v>
      </c>
      <c r="E379" s="217" t="s">
        <v>450</v>
      </c>
      <c r="F379" s="218" t="s">
        <v>451</v>
      </c>
      <c r="G379" s="219" t="s">
        <v>142</v>
      </c>
      <c r="H379" s="220">
        <v>1050</v>
      </c>
      <c r="I379" s="221"/>
      <c r="J379" s="222">
        <f>ROUND(I379*H379,2)</f>
        <v>0</v>
      </c>
      <c r="K379" s="218" t="s">
        <v>21</v>
      </c>
      <c r="L379" s="47"/>
      <c r="M379" s="223" t="s">
        <v>21</v>
      </c>
      <c r="N379" s="224" t="s">
        <v>46</v>
      </c>
      <c r="O379" s="87"/>
      <c r="P379" s="225">
        <f>O379*H379</f>
        <v>0</v>
      </c>
      <c r="Q379" s="225">
        <v>4.0000000000000003E-05</v>
      </c>
      <c r="R379" s="225">
        <f>Q379*H379</f>
        <v>0.042000000000000003</v>
      </c>
      <c r="S379" s="225">
        <v>0</v>
      </c>
      <c r="T379" s="226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27" t="s">
        <v>133</v>
      </c>
      <c r="AT379" s="227" t="s">
        <v>129</v>
      </c>
      <c r="AU379" s="227" t="s">
        <v>82</v>
      </c>
      <c r="AY379" s="19" t="s">
        <v>126</v>
      </c>
      <c r="BE379" s="228">
        <f>IF(N379="základní",J379,0)</f>
        <v>0</v>
      </c>
      <c r="BF379" s="228">
        <f>IF(N379="snížená",J379,0)</f>
        <v>0</v>
      </c>
      <c r="BG379" s="228">
        <f>IF(N379="zákl. přenesená",J379,0)</f>
        <v>0</v>
      </c>
      <c r="BH379" s="228">
        <f>IF(N379="sníž. přenesená",J379,0)</f>
        <v>0</v>
      </c>
      <c r="BI379" s="228">
        <f>IF(N379="nulová",J379,0)</f>
        <v>0</v>
      </c>
      <c r="BJ379" s="19" t="s">
        <v>80</v>
      </c>
      <c r="BK379" s="228">
        <f>ROUND(I379*H379,2)</f>
        <v>0</v>
      </c>
      <c r="BL379" s="19" t="s">
        <v>133</v>
      </c>
      <c r="BM379" s="227" t="s">
        <v>452</v>
      </c>
    </row>
    <row r="380" s="2" customFormat="1">
      <c r="A380" s="41"/>
      <c r="B380" s="42"/>
      <c r="C380" s="43"/>
      <c r="D380" s="229" t="s">
        <v>135</v>
      </c>
      <c r="E380" s="43"/>
      <c r="F380" s="230" t="s">
        <v>451</v>
      </c>
      <c r="G380" s="43"/>
      <c r="H380" s="43"/>
      <c r="I380" s="133"/>
      <c r="J380" s="43"/>
      <c r="K380" s="43"/>
      <c r="L380" s="47"/>
      <c r="M380" s="231"/>
      <c r="N380" s="232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19" t="s">
        <v>135</v>
      </c>
      <c r="AU380" s="19" t="s">
        <v>82</v>
      </c>
    </row>
    <row r="381" s="2" customFormat="1" ht="16.5" customHeight="1">
      <c r="A381" s="41"/>
      <c r="B381" s="42"/>
      <c r="C381" s="216" t="s">
        <v>453</v>
      </c>
      <c r="D381" s="216" t="s">
        <v>129</v>
      </c>
      <c r="E381" s="217" t="s">
        <v>454</v>
      </c>
      <c r="F381" s="218" t="s">
        <v>455</v>
      </c>
      <c r="G381" s="219" t="s">
        <v>142</v>
      </c>
      <c r="H381" s="220">
        <v>3.7949999999999999</v>
      </c>
      <c r="I381" s="221"/>
      <c r="J381" s="222">
        <f>ROUND(I381*H381,2)</f>
        <v>0</v>
      </c>
      <c r="K381" s="218" t="s">
        <v>143</v>
      </c>
      <c r="L381" s="47"/>
      <c r="M381" s="223" t="s">
        <v>21</v>
      </c>
      <c r="N381" s="224" t="s">
        <v>46</v>
      </c>
      <c r="O381" s="87"/>
      <c r="P381" s="225">
        <f>O381*H381</f>
        <v>0</v>
      </c>
      <c r="Q381" s="225">
        <v>1.0000000000000001E-05</v>
      </c>
      <c r="R381" s="225">
        <f>Q381*H381</f>
        <v>3.7950000000000001E-05</v>
      </c>
      <c r="S381" s="225">
        <v>0</v>
      </c>
      <c r="T381" s="226">
        <f>S381*H381</f>
        <v>0</v>
      </c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R381" s="227" t="s">
        <v>133</v>
      </c>
      <c r="AT381" s="227" t="s">
        <v>129</v>
      </c>
      <c r="AU381" s="227" t="s">
        <v>82</v>
      </c>
      <c r="AY381" s="19" t="s">
        <v>126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9" t="s">
        <v>80</v>
      </c>
      <c r="BK381" s="228">
        <f>ROUND(I381*H381,2)</f>
        <v>0</v>
      </c>
      <c r="BL381" s="19" t="s">
        <v>133</v>
      </c>
      <c r="BM381" s="227" t="s">
        <v>456</v>
      </c>
    </row>
    <row r="382" s="2" customFormat="1">
      <c r="A382" s="41"/>
      <c r="B382" s="42"/>
      <c r="C382" s="43"/>
      <c r="D382" s="229" t="s">
        <v>135</v>
      </c>
      <c r="E382" s="43"/>
      <c r="F382" s="230" t="s">
        <v>457</v>
      </c>
      <c r="G382" s="43"/>
      <c r="H382" s="43"/>
      <c r="I382" s="133"/>
      <c r="J382" s="43"/>
      <c r="K382" s="43"/>
      <c r="L382" s="47"/>
      <c r="M382" s="231"/>
      <c r="N382" s="232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19" t="s">
        <v>135</v>
      </c>
      <c r="AU382" s="19" t="s">
        <v>82</v>
      </c>
    </row>
    <row r="383" s="14" customFormat="1">
      <c r="A383" s="14"/>
      <c r="B383" s="243"/>
      <c r="C383" s="244"/>
      <c r="D383" s="229" t="s">
        <v>136</v>
      </c>
      <c r="E383" s="245" t="s">
        <v>21</v>
      </c>
      <c r="F383" s="246" t="s">
        <v>458</v>
      </c>
      <c r="G383" s="244"/>
      <c r="H383" s="247">
        <v>3.7949999999999999</v>
      </c>
      <c r="I383" s="248"/>
      <c r="J383" s="244"/>
      <c r="K383" s="244"/>
      <c r="L383" s="249"/>
      <c r="M383" s="250"/>
      <c r="N383" s="251"/>
      <c r="O383" s="251"/>
      <c r="P383" s="251"/>
      <c r="Q383" s="251"/>
      <c r="R383" s="251"/>
      <c r="S383" s="251"/>
      <c r="T383" s="252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3" t="s">
        <v>136</v>
      </c>
      <c r="AU383" s="253" t="s">
        <v>82</v>
      </c>
      <c r="AV383" s="14" t="s">
        <v>82</v>
      </c>
      <c r="AW383" s="14" t="s">
        <v>36</v>
      </c>
      <c r="AX383" s="14" t="s">
        <v>80</v>
      </c>
      <c r="AY383" s="253" t="s">
        <v>126</v>
      </c>
    </row>
    <row r="384" s="2" customFormat="1" ht="21.75" customHeight="1">
      <c r="A384" s="41"/>
      <c r="B384" s="42"/>
      <c r="C384" s="216" t="s">
        <v>459</v>
      </c>
      <c r="D384" s="216" t="s">
        <v>129</v>
      </c>
      <c r="E384" s="217" t="s">
        <v>460</v>
      </c>
      <c r="F384" s="218" t="s">
        <v>461</v>
      </c>
      <c r="G384" s="219" t="s">
        <v>142</v>
      </c>
      <c r="H384" s="220">
        <v>6.8600000000000003</v>
      </c>
      <c r="I384" s="221"/>
      <c r="J384" s="222">
        <f>ROUND(I384*H384,2)</f>
        <v>0</v>
      </c>
      <c r="K384" s="218" t="s">
        <v>143</v>
      </c>
      <c r="L384" s="47"/>
      <c r="M384" s="223" t="s">
        <v>21</v>
      </c>
      <c r="N384" s="224" t="s">
        <v>46</v>
      </c>
      <c r="O384" s="87"/>
      <c r="P384" s="225">
        <f>O384*H384</f>
        <v>0</v>
      </c>
      <c r="Q384" s="225">
        <v>0</v>
      </c>
      <c r="R384" s="225">
        <f>Q384*H384</f>
        <v>0</v>
      </c>
      <c r="S384" s="225">
        <v>0.183</v>
      </c>
      <c r="T384" s="226">
        <f>S384*H384</f>
        <v>1.2553799999999999</v>
      </c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R384" s="227" t="s">
        <v>133</v>
      </c>
      <c r="AT384" s="227" t="s">
        <v>129</v>
      </c>
      <c r="AU384" s="227" t="s">
        <v>82</v>
      </c>
      <c r="AY384" s="19" t="s">
        <v>126</v>
      </c>
      <c r="BE384" s="228">
        <f>IF(N384="základní",J384,0)</f>
        <v>0</v>
      </c>
      <c r="BF384" s="228">
        <f>IF(N384="snížená",J384,0)</f>
        <v>0</v>
      </c>
      <c r="BG384" s="228">
        <f>IF(N384="zákl. přenesená",J384,0)</f>
        <v>0</v>
      </c>
      <c r="BH384" s="228">
        <f>IF(N384="sníž. přenesená",J384,0)</f>
        <v>0</v>
      </c>
      <c r="BI384" s="228">
        <f>IF(N384="nulová",J384,0)</f>
        <v>0</v>
      </c>
      <c r="BJ384" s="19" t="s">
        <v>80</v>
      </c>
      <c r="BK384" s="228">
        <f>ROUND(I384*H384,2)</f>
        <v>0</v>
      </c>
      <c r="BL384" s="19" t="s">
        <v>133</v>
      </c>
      <c r="BM384" s="227" t="s">
        <v>462</v>
      </c>
    </row>
    <row r="385" s="2" customFormat="1">
      <c r="A385" s="41"/>
      <c r="B385" s="42"/>
      <c r="C385" s="43"/>
      <c r="D385" s="229" t="s">
        <v>135</v>
      </c>
      <c r="E385" s="43"/>
      <c r="F385" s="230" t="s">
        <v>463</v>
      </c>
      <c r="G385" s="43"/>
      <c r="H385" s="43"/>
      <c r="I385" s="133"/>
      <c r="J385" s="43"/>
      <c r="K385" s="43"/>
      <c r="L385" s="47"/>
      <c r="M385" s="231"/>
      <c r="N385" s="232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19" t="s">
        <v>135</v>
      </c>
      <c r="AU385" s="19" t="s">
        <v>82</v>
      </c>
    </row>
    <row r="386" s="13" customFormat="1">
      <c r="A386" s="13"/>
      <c r="B386" s="233"/>
      <c r="C386" s="234"/>
      <c r="D386" s="229" t="s">
        <v>136</v>
      </c>
      <c r="E386" s="235" t="s">
        <v>21</v>
      </c>
      <c r="F386" s="236" t="s">
        <v>464</v>
      </c>
      <c r="G386" s="234"/>
      <c r="H386" s="235" t="s">
        <v>21</v>
      </c>
      <c r="I386" s="237"/>
      <c r="J386" s="234"/>
      <c r="K386" s="234"/>
      <c r="L386" s="238"/>
      <c r="M386" s="239"/>
      <c r="N386" s="240"/>
      <c r="O386" s="240"/>
      <c r="P386" s="240"/>
      <c r="Q386" s="240"/>
      <c r="R386" s="240"/>
      <c r="S386" s="240"/>
      <c r="T386" s="241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2" t="s">
        <v>136</v>
      </c>
      <c r="AU386" s="242" t="s">
        <v>82</v>
      </c>
      <c r="AV386" s="13" t="s">
        <v>80</v>
      </c>
      <c r="AW386" s="13" t="s">
        <v>36</v>
      </c>
      <c r="AX386" s="13" t="s">
        <v>75</v>
      </c>
      <c r="AY386" s="242" t="s">
        <v>126</v>
      </c>
    </row>
    <row r="387" s="14" customFormat="1">
      <c r="A387" s="14"/>
      <c r="B387" s="243"/>
      <c r="C387" s="244"/>
      <c r="D387" s="229" t="s">
        <v>136</v>
      </c>
      <c r="E387" s="245" t="s">
        <v>21</v>
      </c>
      <c r="F387" s="246" t="s">
        <v>465</v>
      </c>
      <c r="G387" s="244"/>
      <c r="H387" s="247">
        <v>1.2370000000000001</v>
      </c>
      <c r="I387" s="248"/>
      <c r="J387" s="244"/>
      <c r="K387" s="244"/>
      <c r="L387" s="249"/>
      <c r="M387" s="250"/>
      <c r="N387" s="251"/>
      <c r="O387" s="251"/>
      <c r="P387" s="251"/>
      <c r="Q387" s="251"/>
      <c r="R387" s="251"/>
      <c r="S387" s="251"/>
      <c r="T387" s="252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3" t="s">
        <v>136</v>
      </c>
      <c r="AU387" s="253" t="s">
        <v>82</v>
      </c>
      <c r="AV387" s="14" t="s">
        <v>82</v>
      </c>
      <c r="AW387" s="14" t="s">
        <v>36</v>
      </c>
      <c r="AX387" s="14" t="s">
        <v>75</v>
      </c>
      <c r="AY387" s="253" t="s">
        <v>126</v>
      </c>
    </row>
    <row r="388" s="14" customFormat="1">
      <c r="A388" s="14"/>
      <c r="B388" s="243"/>
      <c r="C388" s="244"/>
      <c r="D388" s="229" t="s">
        <v>136</v>
      </c>
      <c r="E388" s="245" t="s">
        <v>21</v>
      </c>
      <c r="F388" s="246" t="s">
        <v>466</v>
      </c>
      <c r="G388" s="244"/>
      <c r="H388" s="247">
        <v>1.9139999999999999</v>
      </c>
      <c r="I388" s="248"/>
      <c r="J388" s="244"/>
      <c r="K388" s="244"/>
      <c r="L388" s="249"/>
      <c r="M388" s="250"/>
      <c r="N388" s="251"/>
      <c r="O388" s="251"/>
      <c r="P388" s="251"/>
      <c r="Q388" s="251"/>
      <c r="R388" s="251"/>
      <c r="S388" s="251"/>
      <c r="T388" s="252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3" t="s">
        <v>136</v>
      </c>
      <c r="AU388" s="253" t="s">
        <v>82</v>
      </c>
      <c r="AV388" s="14" t="s">
        <v>82</v>
      </c>
      <c r="AW388" s="14" t="s">
        <v>36</v>
      </c>
      <c r="AX388" s="14" t="s">
        <v>75</v>
      </c>
      <c r="AY388" s="253" t="s">
        <v>126</v>
      </c>
    </row>
    <row r="389" s="14" customFormat="1">
      <c r="A389" s="14"/>
      <c r="B389" s="243"/>
      <c r="C389" s="244"/>
      <c r="D389" s="229" t="s">
        <v>136</v>
      </c>
      <c r="E389" s="245" t="s">
        <v>21</v>
      </c>
      <c r="F389" s="246" t="s">
        <v>467</v>
      </c>
      <c r="G389" s="244"/>
      <c r="H389" s="247">
        <v>3.4159999999999999</v>
      </c>
      <c r="I389" s="248"/>
      <c r="J389" s="244"/>
      <c r="K389" s="244"/>
      <c r="L389" s="249"/>
      <c r="M389" s="250"/>
      <c r="N389" s="251"/>
      <c r="O389" s="251"/>
      <c r="P389" s="251"/>
      <c r="Q389" s="251"/>
      <c r="R389" s="251"/>
      <c r="S389" s="251"/>
      <c r="T389" s="252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3" t="s">
        <v>136</v>
      </c>
      <c r="AU389" s="253" t="s">
        <v>82</v>
      </c>
      <c r="AV389" s="14" t="s">
        <v>82</v>
      </c>
      <c r="AW389" s="14" t="s">
        <v>36</v>
      </c>
      <c r="AX389" s="14" t="s">
        <v>75</v>
      </c>
      <c r="AY389" s="253" t="s">
        <v>126</v>
      </c>
    </row>
    <row r="390" s="14" customFormat="1">
      <c r="A390" s="14"/>
      <c r="B390" s="243"/>
      <c r="C390" s="244"/>
      <c r="D390" s="229" t="s">
        <v>136</v>
      </c>
      <c r="E390" s="245" t="s">
        <v>21</v>
      </c>
      <c r="F390" s="246" t="s">
        <v>468</v>
      </c>
      <c r="G390" s="244"/>
      <c r="H390" s="247">
        <v>0.29299999999999998</v>
      </c>
      <c r="I390" s="248"/>
      <c r="J390" s="244"/>
      <c r="K390" s="244"/>
      <c r="L390" s="249"/>
      <c r="M390" s="250"/>
      <c r="N390" s="251"/>
      <c r="O390" s="251"/>
      <c r="P390" s="251"/>
      <c r="Q390" s="251"/>
      <c r="R390" s="251"/>
      <c r="S390" s="251"/>
      <c r="T390" s="252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3" t="s">
        <v>136</v>
      </c>
      <c r="AU390" s="253" t="s">
        <v>82</v>
      </c>
      <c r="AV390" s="14" t="s">
        <v>82</v>
      </c>
      <c r="AW390" s="14" t="s">
        <v>36</v>
      </c>
      <c r="AX390" s="14" t="s">
        <v>75</v>
      </c>
      <c r="AY390" s="253" t="s">
        <v>126</v>
      </c>
    </row>
    <row r="391" s="15" customFormat="1">
      <c r="A391" s="15"/>
      <c r="B391" s="254"/>
      <c r="C391" s="255"/>
      <c r="D391" s="229" t="s">
        <v>136</v>
      </c>
      <c r="E391" s="256" t="s">
        <v>21</v>
      </c>
      <c r="F391" s="257" t="s">
        <v>139</v>
      </c>
      <c r="G391" s="255"/>
      <c r="H391" s="258">
        <v>6.8600000000000003</v>
      </c>
      <c r="I391" s="259"/>
      <c r="J391" s="255"/>
      <c r="K391" s="255"/>
      <c r="L391" s="260"/>
      <c r="M391" s="261"/>
      <c r="N391" s="262"/>
      <c r="O391" s="262"/>
      <c r="P391" s="262"/>
      <c r="Q391" s="262"/>
      <c r="R391" s="262"/>
      <c r="S391" s="262"/>
      <c r="T391" s="263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64" t="s">
        <v>136</v>
      </c>
      <c r="AU391" s="264" t="s">
        <v>82</v>
      </c>
      <c r="AV391" s="15" t="s">
        <v>133</v>
      </c>
      <c r="AW391" s="15" t="s">
        <v>36</v>
      </c>
      <c r="AX391" s="15" t="s">
        <v>80</v>
      </c>
      <c r="AY391" s="264" t="s">
        <v>126</v>
      </c>
    </row>
    <row r="392" s="2" customFormat="1" ht="21.75" customHeight="1">
      <c r="A392" s="41"/>
      <c r="B392" s="42"/>
      <c r="C392" s="216" t="s">
        <v>469</v>
      </c>
      <c r="D392" s="216" t="s">
        <v>129</v>
      </c>
      <c r="E392" s="217" t="s">
        <v>470</v>
      </c>
      <c r="F392" s="218" t="s">
        <v>471</v>
      </c>
      <c r="G392" s="219" t="s">
        <v>142</v>
      </c>
      <c r="H392" s="220">
        <v>5.9809999999999999</v>
      </c>
      <c r="I392" s="221"/>
      <c r="J392" s="222">
        <f>ROUND(I392*H392,2)</f>
        <v>0</v>
      </c>
      <c r="K392" s="218" t="s">
        <v>143</v>
      </c>
      <c r="L392" s="47"/>
      <c r="M392" s="223" t="s">
        <v>21</v>
      </c>
      <c r="N392" s="224" t="s">
        <v>46</v>
      </c>
      <c r="O392" s="87"/>
      <c r="P392" s="225">
        <f>O392*H392</f>
        <v>0</v>
      </c>
      <c r="Q392" s="225">
        <v>0</v>
      </c>
      <c r="R392" s="225">
        <f>Q392*H392</f>
        <v>0</v>
      </c>
      <c r="S392" s="225">
        <v>0.041000000000000002</v>
      </c>
      <c r="T392" s="226">
        <f>S392*H392</f>
        <v>0.245221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27" t="s">
        <v>133</v>
      </c>
      <c r="AT392" s="227" t="s">
        <v>129</v>
      </c>
      <c r="AU392" s="227" t="s">
        <v>82</v>
      </c>
      <c r="AY392" s="19" t="s">
        <v>126</v>
      </c>
      <c r="BE392" s="228">
        <f>IF(N392="základní",J392,0)</f>
        <v>0</v>
      </c>
      <c r="BF392" s="228">
        <f>IF(N392="snížená",J392,0)</f>
        <v>0</v>
      </c>
      <c r="BG392" s="228">
        <f>IF(N392="zákl. přenesená",J392,0)</f>
        <v>0</v>
      </c>
      <c r="BH392" s="228">
        <f>IF(N392="sníž. přenesená",J392,0)</f>
        <v>0</v>
      </c>
      <c r="BI392" s="228">
        <f>IF(N392="nulová",J392,0)</f>
        <v>0</v>
      </c>
      <c r="BJ392" s="19" t="s">
        <v>80</v>
      </c>
      <c r="BK392" s="228">
        <f>ROUND(I392*H392,2)</f>
        <v>0</v>
      </c>
      <c r="BL392" s="19" t="s">
        <v>133</v>
      </c>
      <c r="BM392" s="227" t="s">
        <v>472</v>
      </c>
    </row>
    <row r="393" s="2" customFormat="1">
      <c r="A393" s="41"/>
      <c r="B393" s="42"/>
      <c r="C393" s="43"/>
      <c r="D393" s="229" t="s">
        <v>135</v>
      </c>
      <c r="E393" s="43"/>
      <c r="F393" s="230" t="s">
        <v>473</v>
      </c>
      <c r="G393" s="43"/>
      <c r="H393" s="43"/>
      <c r="I393" s="133"/>
      <c r="J393" s="43"/>
      <c r="K393" s="43"/>
      <c r="L393" s="47"/>
      <c r="M393" s="231"/>
      <c r="N393" s="232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19" t="s">
        <v>135</v>
      </c>
      <c r="AU393" s="19" t="s">
        <v>82</v>
      </c>
    </row>
    <row r="394" s="14" customFormat="1">
      <c r="A394" s="14"/>
      <c r="B394" s="243"/>
      <c r="C394" s="244"/>
      <c r="D394" s="229" t="s">
        <v>136</v>
      </c>
      <c r="E394" s="245" t="s">
        <v>21</v>
      </c>
      <c r="F394" s="246" t="s">
        <v>474</v>
      </c>
      <c r="G394" s="244"/>
      <c r="H394" s="247">
        <v>5.9809999999999999</v>
      </c>
      <c r="I394" s="248"/>
      <c r="J394" s="244"/>
      <c r="K394" s="244"/>
      <c r="L394" s="249"/>
      <c r="M394" s="250"/>
      <c r="N394" s="251"/>
      <c r="O394" s="251"/>
      <c r="P394" s="251"/>
      <c r="Q394" s="251"/>
      <c r="R394" s="251"/>
      <c r="S394" s="251"/>
      <c r="T394" s="252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3" t="s">
        <v>136</v>
      </c>
      <c r="AU394" s="253" t="s">
        <v>82</v>
      </c>
      <c r="AV394" s="14" t="s">
        <v>82</v>
      </c>
      <c r="AW394" s="14" t="s">
        <v>36</v>
      </c>
      <c r="AX394" s="14" t="s">
        <v>80</v>
      </c>
      <c r="AY394" s="253" t="s">
        <v>126</v>
      </c>
    </row>
    <row r="395" s="2" customFormat="1" ht="21.75" customHeight="1">
      <c r="A395" s="41"/>
      <c r="B395" s="42"/>
      <c r="C395" s="216" t="s">
        <v>475</v>
      </c>
      <c r="D395" s="216" t="s">
        <v>129</v>
      </c>
      <c r="E395" s="217" t="s">
        <v>476</v>
      </c>
      <c r="F395" s="218" t="s">
        <v>477</v>
      </c>
      <c r="G395" s="219" t="s">
        <v>142</v>
      </c>
      <c r="H395" s="220">
        <v>153.19499999999999</v>
      </c>
      <c r="I395" s="221"/>
      <c r="J395" s="222">
        <f>ROUND(I395*H395,2)</f>
        <v>0</v>
      </c>
      <c r="K395" s="218" t="s">
        <v>143</v>
      </c>
      <c r="L395" s="47"/>
      <c r="M395" s="223" t="s">
        <v>21</v>
      </c>
      <c r="N395" s="224" t="s">
        <v>46</v>
      </c>
      <c r="O395" s="87"/>
      <c r="P395" s="225">
        <f>O395*H395</f>
        <v>0</v>
      </c>
      <c r="Q395" s="225">
        <v>0</v>
      </c>
      <c r="R395" s="225">
        <f>Q395*H395</f>
        <v>0</v>
      </c>
      <c r="S395" s="225">
        <v>0.027</v>
      </c>
      <c r="T395" s="226">
        <f>S395*H395</f>
        <v>4.1362649999999999</v>
      </c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R395" s="227" t="s">
        <v>133</v>
      </c>
      <c r="AT395" s="227" t="s">
        <v>129</v>
      </c>
      <c r="AU395" s="227" t="s">
        <v>82</v>
      </c>
      <c r="AY395" s="19" t="s">
        <v>126</v>
      </c>
      <c r="BE395" s="228">
        <f>IF(N395="základní",J395,0)</f>
        <v>0</v>
      </c>
      <c r="BF395" s="228">
        <f>IF(N395="snížená",J395,0)</f>
        <v>0</v>
      </c>
      <c r="BG395" s="228">
        <f>IF(N395="zákl. přenesená",J395,0)</f>
        <v>0</v>
      </c>
      <c r="BH395" s="228">
        <f>IF(N395="sníž. přenesená",J395,0)</f>
        <v>0</v>
      </c>
      <c r="BI395" s="228">
        <f>IF(N395="nulová",J395,0)</f>
        <v>0</v>
      </c>
      <c r="BJ395" s="19" t="s">
        <v>80</v>
      </c>
      <c r="BK395" s="228">
        <f>ROUND(I395*H395,2)</f>
        <v>0</v>
      </c>
      <c r="BL395" s="19" t="s">
        <v>133</v>
      </c>
      <c r="BM395" s="227" t="s">
        <v>478</v>
      </c>
    </row>
    <row r="396" s="2" customFormat="1">
      <c r="A396" s="41"/>
      <c r="B396" s="42"/>
      <c r="C396" s="43"/>
      <c r="D396" s="229" t="s">
        <v>135</v>
      </c>
      <c r="E396" s="43"/>
      <c r="F396" s="230" t="s">
        <v>479</v>
      </c>
      <c r="G396" s="43"/>
      <c r="H396" s="43"/>
      <c r="I396" s="133"/>
      <c r="J396" s="43"/>
      <c r="K396" s="43"/>
      <c r="L396" s="47"/>
      <c r="M396" s="231"/>
      <c r="N396" s="232"/>
      <c r="O396" s="87"/>
      <c r="P396" s="87"/>
      <c r="Q396" s="87"/>
      <c r="R396" s="87"/>
      <c r="S396" s="87"/>
      <c r="T396" s="88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T396" s="19" t="s">
        <v>135</v>
      </c>
      <c r="AU396" s="19" t="s">
        <v>82</v>
      </c>
    </row>
    <row r="397" s="13" customFormat="1">
      <c r="A397" s="13"/>
      <c r="B397" s="233"/>
      <c r="C397" s="234"/>
      <c r="D397" s="229" t="s">
        <v>136</v>
      </c>
      <c r="E397" s="235" t="s">
        <v>21</v>
      </c>
      <c r="F397" s="236" t="s">
        <v>480</v>
      </c>
      <c r="G397" s="234"/>
      <c r="H397" s="235" t="s">
        <v>21</v>
      </c>
      <c r="I397" s="237"/>
      <c r="J397" s="234"/>
      <c r="K397" s="234"/>
      <c r="L397" s="238"/>
      <c r="M397" s="239"/>
      <c r="N397" s="240"/>
      <c r="O397" s="240"/>
      <c r="P397" s="240"/>
      <c r="Q397" s="240"/>
      <c r="R397" s="240"/>
      <c r="S397" s="240"/>
      <c r="T397" s="241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2" t="s">
        <v>136</v>
      </c>
      <c r="AU397" s="242" t="s">
        <v>82</v>
      </c>
      <c r="AV397" s="13" t="s">
        <v>80</v>
      </c>
      <c r="AW397" s="13" t="s">
        <v>36</v>
      </c>
      <c r="AX397" s="13" t="s">
        <v>75</v>
      </c>
      <c r="AY397" s="242" t="s">
        <v>126</v>
      </c>
    </row>
    <row r="398" s="14" customFormat="1">
      <c r="A398" s="14"/>
      <c r="B398" s="243"/>
      <c r="C398" s="244"/>
      <c r="D398" s="229" t="s">
        <v>136</v>
      </c>
      <c r="E398" s="245" t="s">
        <v>21</v>
      </c>
      <c r="F398" s="246" t="s">
        <v>481</v>
      </c>
      <c r="G398" s="244"/>
      <c r="H398" s="247">
        <v>5.093</v>
      </c>
      <c r="I398" s="248"/>
      <c r="J398" s="244"/>
      <c r="K398" s="244"/>
      <c r="L398" s="249"/>
      <c r="M398" s="250"/>
      <c r="N398" s="251"/>
      <c r="O398" s="251"/>
      <c r="P398" s="251"/>
      <c r="Q398" s="251"/>
      <c r="R398" s="251"/>
      <c r="S398" s="251"/>
      <c r="T398" s="252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3" t="s">
        <v>136</v>
      </c>
      <c r="AU398" s="253" t="s">
        <v>82</v>
      </c>
      <c r="AV398" s="14" t="s">
        <v>82</v>
      </c>
      <c r="AW398" s="14" t="s">
        <v>36</v>
      </c>
      <c r="AX398" s="14" t="s">
        <v>75</v>
      </c>
      <c r="AY398" s="253" t="s">
        <v>126</v>
      </c>
    </row>
    <row r="399" s="14" customFormat="1">
      <c r="A399" s="14"/>
      <c r="B399" s="243"/>
      <c r="C399" s="244"/>
      <c r="D399" s="229" t="s">
        <v>136</v>
      </c>
      <c r="E399" s="245" t="s">
        <v>21</v>
      </c>
      <c r="F399" s="246" t="s">
        <v>482</v>
      </c>
      <c r="G399" s="244"/>
      <c r="H399" s="247">
        <v>20.524000000000001</v>
      </c>
      <c r="I399" s="248"/>
      <c r="J399" s="244"/>
      <c r="K399" s="244"/>
      <c r="L399" s="249"/>
      <c r="M399" s="250"/>
      <c r="N399" s="251"/>
      <c r="O399" s="251"/>
      <c r="P399" s="251"/>
      <c r="Q399" s="251"/>
      <c r="R399" s="251"/>
      <c r="S399" s="251"/>
      <c r="T399" s="252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3" t="s">
        <v>136</v>
      </c>
      <c r="AU399" s="253" t="s">
        <v>82</v>
      </c>
      <c r="AV399" s="14" t="s">
        <v>82</v>
      </c>
      <c r="AW399" s="14" t="s">
        <v>36</v>
      </c>
      <c r="AX399" s="14" t="s">
        <v>75</v>
      </c>
      <c r="AY399" s="253" t="s">
        <v>126</v>
      </c>
    </row>
    <row r="400" s="14" customFormat="1">
      <c r="A400" s="14"/>
      <c r="B400" s="243"/>
      <c r="C400" s="244"/>
      <c r="D400" s="229" t="s">
        <v>136</v>
      </c>
      <c r="E400" s="245" t="s">
        <v>21</v>
      </c>
      <c r="F400" s="246" t="s">
        <v>483</v>
      </c>
      <c r="G400" s="244"/>
      <c r="H400" s="247">
        <v>40.887999999999998</v>
      </c>
      <c r="I400" s="248"/>
      <c r="J400" s="244"/>
      <c r="K400" s="244"/>
      <c r="L400" s="249"/>
      <c r="M400" s="250"/>
      <c r="N400" s="251"/>
      <c r="O400" s="251"/>
      <c r="P400" s="251"/>
      <c r="Q400" s="251"/>
      <c r="R400" s="251"/>
      <c r="S400" s="251"/>
      <c r="T400" s="252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3" t="s">
        <v>136</v>
      </c>
      <c r="AU400" s="253" t="s">
        <v>82</v>
      </c>
      <c r="AV400" s="14" t="s">
        <v>82</v>
      </c>
      <c r="AW400" s="14" t="s">
        <v>36</v>
      </c>
      <c r="AX400" s="14" t="s">
        <v>75</v>
      </c>
      <c r="AY400" s="253" t="s">
        <v>126</v>
      </c>
    </row>
    <row r="401" s="14" customFormat="1">
      <c r="A401" s="14"/>
      <c r="B401" s="243"/>
      <c r="C401" s="244"/>
      <c r="D401" s="229" t="s">
        <v>136</v>
      </c>
      <c r="E401" s="245" t="s">
        <v>21</v>
      </c>
      <c r="F401" s="246" t="s">
        <v>484</v>
      </c>
      <c r="G401" s="244"/>
      <c r="H401" s="247">
        <v>20.524000000000001</v>
      </c>
      <c r="I401" s="248"/>
      <c r="J401" s="244"/>
      <c r="K401" s="244"/>
      <c r="L401" s="249"/>
      <c r="M401" s="250"/>
      <c r="N401" s="251"/>
      <c r="O401" s="251"/>
      <c r="P401" s="251"/>
      <c r="Q401" s="251"/>
      <c r="R401" s="251"/>
      <c r="S401" s="251"/>
      <c r="T401" s="252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3" t="s">
        <v>136</v>
      </c>
      <c r="AU401" s="253" t="s">
        <v>82</v>
      </c>
      <c r="AV401" s="14" t="s">
        <v>82</v>
      </c>
      <c r="AW401" s="14" t="s">
        <v>36</v>
      </c>
      <c r="AX401" s="14" t="s">
        <v>75</v>
      </c>
      <c r="AY401" s="253" t="s">
        <v>126</v>
      </c>
    </row>
    <row r="402" s="14" customFormat="1">
      <c r="A402" s="14"/>
      <c r="B402" s="243"/>
      <c r="C402" s="244"/>
      <c r="D402" s="229" t="s">
        <v>136</v>
      </c>
      <c r="E402" s="245" t="s">
        <v>21</v>
      </c>
      <c r="F402" s="246" t="s">
        <v>485</v>
      </c>
      <c r="G402" s="244"/>
      <c r="H402" s="247">
        <v>20.420999999999999</v>
      </c>
      <c r="I402" s="248"/>
      <c r="J402" s="244"/>
      <c r="K402" s="244"/>
      <c r="L402" s="249"/>
      <c r="M402" s="250"/>
      <c r="N402" s="251"/>
      <c r="O402" s="251"/>
      <c r="P402" s="251"/>
      <c r="Q402" s="251"/>
      <c r="R402" s="251"/>
      <c r="S402" s="251"/>
      <c r="T402" s="252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3" t="s">
        <v>136</v>
      </c>
      <c r="AU402" s="253" t="s">
        <v>82</v>
      </c>
      <c r="AV402" s="14" t="s">
        <v>82</v>
      </c>
      <c r="AW402" s="14" t="s">
        <v>36</v>
      </c>
      <c r="AX402" s="14" t="s">
        <v>75</v>
      </c>
      <c r="AY402" s="253" t="s">
        <v>126</v>
      </c>
    </row>
    <row r="403" s="16" customFormat="1">
      <c r="A403" s="16"/>
      <c r="B403" s="265"/>
      <c r="C403" s="266"/>
      <c r="D403" s="229" t="s">
        <v>136</v>
      </c>
      <c r="E403" s="267" t="s">
        <v>21</v>
      </c>
      <c r="F403" s="268" t="s">
        <v>155</v>
      </c>
      <c r="G403" s="266"/>
      <c r="H403" s="269">
        <v>107.44999999999999</v>
      </c>
      <c r="I403" s="270"/>
      <c r="J403" s="266"/>
      <c r="K403" s="266"/>
      <c r="L403" s="271"/>
      <c r="M403" s="272"/>
      <c r="N403" s="273"/>
      <c r="O403" s="273"/>
      <c r="P403" s="273"/>
      <c r="Q403" s="273"/>
      <c r="R403" s="273"/>
      <c r="S403" s="273"/>
      <c r="T403" s="274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T403" s="275" t="s">
        <v>136</v>
      </c>
      <c r="AU403" s="275" t="s">
        <v>82</v>
      </c>
      <c r="AV403" s="16" t="s">
        <v>127</v>
      </c>
      <c r="AW403" s="16" t="s">
        <v>36</v>
      </c>
      <c r="AX403" s="16" t="s">
        <v>75</v>
      </c>
      <c r="AY403" s="275" t="s">
        <v>126</v>
      </c>
    </row>
    <row r="404" s="13" customFormat="1">
      <c r="A404" s="13"/>
      <c r="B404" s="233"/>
      <c r="C404" s="234"/>
      <c r="D404" s="229" t="s">
        <v>136</v>
      </c>
      <c r="E404" s="235" t="s">
        <v>21</v>
      </c>
      <c r="F404" s="236" t="s">
        <v>486</v>
      </c>
      <c r="G404" s="234"/>
      <c r="H404" s="235" t="s">
        <v>21</v>
      </c>
      <c r="I404" s="237"/>
      <c r="J404" s="234"/>
      <c r="K404" s="234"/>
      <c r="L404" s="238"/>
      <c r="M404" s="239"/>
      <c r="N404" s="240"/>
      <c r="O404" s="240"/>
      <c r="P404" s="240"/>
      <c r="Q404" s="240"/>
      <c r="R404" s="240"/>
      <c r="S404" s="240"/>
      <c r="T404" s="241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2" t="s">
        <v>136</v>
      </c>
      <c r="AU404" s="242" t="s">
        <v>82</v>
      </c>
      <c r="AV404" s="13" t="s">
        <v>80</v>
      </c>
      <c r="AW404" s="13" t="s">
        <v>36</v>
      </c>
      <c r="AX404" s="13" t="s">
        <v>75</v>
      </c>
      <c r="AY404" s="242" t="s">
        <v>126</v>
      </c>
    </row>
    <row r="405" s="14" customFormat="1">
      <c r="A405" s="14"/>
      <c r="B405" s="243"/>
      <c r="C405" s="244"/>
      <c r="D405" s="229" t="s">
        <v>136</v>
      </c>
      <c r="E405" s="245" t="s">
        <v>21</v>
      </c>
      <c r="F405" s="246" t="s">
        <v>481</v>
      </c>
      <c r="G405" s="244"/>
      <c r="H405" s="247">
        <v>5.093</v>
      </c>
      <c r="I405" s="248"/>
      <c r="J405" s="244"/>
      <c r="K405" s="244"/>
      <c r="L405" s="249"/>
      <c r="M405" s="250"/>
      <c r="N405" s="251"/>
      <c r="O405" s="251"/>
      <c r="P405" s="251"/>
      <c r="Q405" s="251"/>
      <c r="R405" s="251"/>
      <c r="S405" s="251"/>
      <c r="T405" s="252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3" t="s">
        <v>136</v>
      </c>
      <c r="AU405" s="253" t="s">
        <v>82</v>
      </c>
      <c r="AV405" s="14" t="s">
        <v>82</v>
      </c>
      <c r="AW405" s="14" t="s">
        <v>36</v>
      </c>
      <c r="AX405" s="14" t="s">
        <v>75</v>
      </c>
      <c r="AY405" s="253" t="s">
        <v>126</v>
      </c>
    </row>
    <row r="406" s="14" customFormat="1">
      <c r="A406" s="14"/>
      <c r="B406" s="243"/>
      <c r="C406" s="244"/>
      <c r="D406" s="229" t="s">
        <v>136</v>
      </c>
      <c r="E406" s="245" t="s">
        <v>21</v>
      </c>
      <c r="F406" s="246" t="s">
        <v>487</v>
      </c>
      <c r="G406" s="244"/>
      <c r="H406" s="247">
        <v>20.443999999999999</v>
      </c>
      <c r="I406" s="248"/>
      <c r="J406" s="244"/>
      <c r="K406" s="244"/>
      <c r="L406" s="249"/>
      <c r="M406" s="250"/>
      <c r="N406" s="251"/>
      <c r="O406" s="251"/>
      <c r="P406" s="251"/>
      <c r="Q406" s="251"/>
      <c r="R406" s="251"/>
      <c r="S406" s="251"/>
      <c r="T406" s="252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3" t="s">
        <v>136</v>
      </c>
      <c r="AU406" s="253" t="s">
        <v>82</v>
      </c>
      <c r="AV406" s="14" t="s">
        <v>82</v>
      </c>
      <c r="AW406" s="14" t="s">
        <v>36</v>
      </c>
      <c r="AX406" s="14" t="s">
        <v>75</v>
      </c>
      <c r="AY406" s="253" t="s">
        <v>126</v>
      </c>
    </row>
    <row r="407" s="16" customFormat="1">
      <c r="A407" s="16"/>
      <c r="B407" s="265"/>
      <c r="C407" s="266"/>
      <c r="D407" s="229" t="s">
        <v>136</v>
      </c>
      <c r="E407" s="267" t="s">
        <v>21</v>
      </c>
      <c r="F407" s="268" t="s">
        <v>155</v>
      </c>
      <c r="G407" s="266"/>
      <c r="H407" s="269">
        <v>25.536999999999999</v>
      </c>
      <c r="I407" s="270"/>
      <c r="J407" s="266"/>
      <c r="K407" s="266"/>
      <c r="L407" s="271"/>
      <c r="M407" s="272"/>
      <c r="N407" s="273"/>
      <c r="O407" s="273"/>
      <c r="P407" s="273"/>
      <c r="Q407" s="273"/>
      <c r="R407" s="273"/>
      <c r="S407" s="273"/>
      <c r="T407" s="274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T407" s="275" t="s">
        <v>136</v>
      </c>
      <c r="AU407" s="275" t="s">
        <v>82</v>
      </c>
      <c r="AV407" s="16" t="s">
        <v>127</v>
      </c>
      <c r="AW407" s="16" t="s">
        <v>36</v>
      </c>
      <c r="AX407" s="16" t="s">
        <v>75</v>
      </c>
      <c r="AY407" s="275" t="s">
        <v>126</v>
      </c>
    </row>
    <row r="408" s="13" customFormat="1">
      <c r="A408" s="13"/>
      <c r="B408" s="233"/>
      <c r="C408" s="234"/>
      <c r="D408" s="229" t="s">
        <v>136</v>
      </c>
      <c r="E408" s="235" t="s">
        <v>21</v>
      </c>
      <c r="F408" s="236" t="s">
        <v>488</v>
      </c>
      <c r="G408" s="234"/>
      <c r="H408" s="235" t="s">
        <v>21</v>
      </c>
      <c r="I408" s="237"/>
      <c r="J408" s="234"/>
      <c r="K408" s="234"/>
      <c r="L408" s="238"/>
      <c r="M408" s="239"/>
      <c r="N408" s="240"/>
      <c r="O408" s="240"/>
      <c r="P408" s="240"/>
      <c r="Q408" s="240"/>
      <c r="R408" s="240"/>
      <c r="S408" s="240"/>
      <c r="T408" s="241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2" t="s">
        <v>136</v>
      </c>
      <c r="AU408" s="242" t="s">
        <v>82</v>
      </c>
      <c r="AV408" s="13" t="s">
        <v>80</v>
      </c>
      <c r="AW408" s="13" t="s">
        <v>36</v>
      </c>
      <c r="AX408" s="13" t="s">
        <v>75</v>
      </c>
      <c r="AY408" s="242" t="s">
        <v>126</v>
      </c>
    </row>
    <row r="409" s="14" customFormat="1">
      <c r="A409" s="14"/>
      <c r="B409" s="243"/>
      <c r="C409" s="244"/>
      <c r="D409" s="229" t="s">
        <v>136</v>
      </c>
      <c r="E409" s="245" t="s">
        <v>21</v>
      </c>
      <c r="F409" s="246" t="s">
        <v>489</v>
      </c>
      <c r="G409" s="244"/>
      <c r="H409" s="247">
        <v>15.18</v>
      </c>
      <c r="I409" s="248"/>
      <c r="J409" s="244"/>
      <c r="K409" s="244"/>
      <c r="L409" s="249"/>
      <c r="M409" s="250"/>
      <c r="N409" s="251"/>
      <c r="O409" s="251"/>
      <c r="P409" s="251"/>
      <c r="Q409" s="251"/>
      <c r="R409" s="251"/>
      <c r="S409" s="251"/>
      <c r="T409" s="252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3" t="s">
        <v>136</v>
      </c>
      <c r="AU409" s="253" t="s">
        <v>82</v>
      </c>
      <c r="AV409" s="14" t="s">
        <v>82</v>
      </c>
      <c r="AW409" s="14" t="s">
        <v>36</v>
      </c>
      <c r="AX409" s="14" t="s">
        <v>75</v>
      </c>
      <c r="AY409" s="253" t="s">
        <v>126</v>
      </c>
    </row>
    <row r="410" s="16" customFormat="1">
      <c r="A410" s="16"/>
      <c r="B410" s="265"/>
      <c r="C410" s="266"/>
      <c r="D410" s="229" t="s">
        <v>136</v>
      </c>
      <c r="E410" s="267" t="s">
        <v>21</v>
      </c>
      <c r="F410" s="268" t="s">
        <v>155</v>
      </c>
      <c r="G410" s="266"/>
      <c r="H410" s="269">
        <v>15.18</v>
      </c>
      <c r="I410" s="270"/>
      <c r="J410" s="266"/>
      <c r="K410" s="266"/>
      <c r="L410" s="271"/>
      <c r="M410" s="272"/>
      <c r="N410" s="273"/>
      <c r="O410" s="273"/>
      <c r="P410" s="273"/>
      <c r="Q410" s="273"/>
      <c r="R410" s="273"/>
      <c r="S410" s="273"/>
      <c r="T410" s="274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T410" s="275" t="s">
        <v>136</v>
      </c>
      <c r="AU410" s="275" t="s">
        <v>82</v>
      </c>
      <c r="AV410" s="16" t="s">
        <v>127</v>
      </c>
      <c r="AW410" s="16" t="s">
        <v>36</v>
      </c>
      <c r="AX410" s="16" t="s">
        <v>75</v>
      </c>
      <c r="AY410" s="275" t="s">
        <v>126</v>
      </c>
    </row>
    <row r="411" s="13" customFormat="1">
      <c r="A411" s="13"/>
      <c r="B411" s="233"/>
      <c r="C411" s="234"/>
      <c r="D411" s="229" t="s">
        <v>136</v>
      </c>
      <c r="E411" s="235" t="s">
        <v>21</v>
      </c>
      <c r="F411" s="236" t="s">
        <v>490</v>
      </c>
      <c r="G411" s="234"/>
      <c r="H411" s="235" t="s">
        <v>21</v>
      </c>
      <c r="I411" s="237"/>
      <c r="J411" s="234"/>
      <c r="K411" s="234"/>
      <c r="L411" s="238"/>
      <c r="M411" s="239"/>
      <c r="N411" s="240"/>
      <c r="O411" s="240"/>
      <c r="P411" s="240"/>
      <c r="Q411" s="240"/>
      <c r="R411" s="240"/>
      <c r="S411" s="240"/>
      <c r="T411" s="241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2" t="s">
        <v>136</v>
      </c>
      <c r="AU411" s="242" t="s">
        <v>82</v>
      </c>
      <c r="AV411" s="13" t="s">
        <v>80</v>
      </c>
      <c r="AW411" s="13" t="s">
        <v>36</v>
      </c>
      <c r="AX411" s="13" t="s">
        <v>75</v>
      </c>
      <c r="AY411" s="242" t="s">
        <v>126</v>
      </c>
    </row>
    <row r="412" s="14" customFormat="1">
      <c r="A412" s="14"/>
      <c r="B412" s="243"/>
      <c r="C412" s="244"/>
      <c r="D412" s="229" t="s">
        <v>136</v>
      </c>
      <c r="E412" s="245" t="s">
        <v>21</v>
      </c>
      <c r="F412" s="246" t="s">
        <v>491</v>
      </c>
      <c r="G412" s="244"/>
      <c r="H412" s="247">
        <v>5.0279999999999996</v>
      </c>
      <c r="I412" s="248"/>
      <c r="J412" s="244"/>
      <c r="K412" s="244"/>
      <c r="L412" s="249"/>
      <c r="M412" s="250"/>
      <c r="N412" s="251"/>
      <c r="O412" s="251"/>
      <c r="P412" s="251"/>
      <c r="Q412" s="251"/>
      <c r="R412" s="251"/>
      <c r="S412" s="251"/>
      <c r="T412" s="252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3" t="s">
        <v>136</v>
      </c>
      <c r="AU412" s="253" t="s">
        <v>82</v>
      </c>
      <c r="AV412" s="14" t="s">
        <v>82</v>
      </c>
      <c r="AW412" s="14" t="s">
        <v>36</v>
      </c>
      <c r="AX412" s="14" t="s">
        <v>75</v>
      </c>
      <c r="AY412" s="253" t="s">
        <v>126</v>
      </c>
    </row>
    <row r="413" s="16" customFormat="1">
      <c r="A413" s="16"/>
      <c r="B413" s="265"/>
      <c r="C413" s="266"/>
      <c r="D413" s="229" t="s">
        <v>136</v>
      </c>
      <c r="E413" s="267" t="s">
        <v>21</v>
      </c>
      <c r="F413" s="268" t="s">
        <v>155</v>
      </c>
      <c r="G413" s="266"/>
      <c r="H413" s="269">
        <v>5.0279999999999996</v>
      </c>
      <c r="I413" s="270"/>
      <c r="J413" s="266"/>
      <c r="K413" s="266"/>
      <c r="L413" s="271"/>
      <c r="M413" s="272"/>
      <c r="N413" s="273"/>
      <c r="O413" s="273"/>
      <c r="P413" s="273"/>
      <c r="Q413" s="273"/>
      <c r="R413" s="273"/>
      <c r="S413" s="273"/>
      <c r="T413" s="274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T413" s="275" t="s">
        <v>136</v>
      </c>
      <c r="AU413" s="275" t="s">
        <v>82</v>
      </c>
      <c r="AV413" s="16" t="s">
        <v>127</v>
      </c>
      <c r="AW413" s="16" t="s">
        <v>36</v>
      </c>
      <c r="AX413" s="16" t="s">
        <v>75</v>
      </c>
      <c r="AY413" s="275" t="s">
        <v>126</v>
      </c>
    </row>
    <row r="414" s="15" customFormat="1">
      <c r="A414" s="15"/>
      <c r="B414" s="254"/>
      <c r="C414" s="255"/>
      <c r="D414" s="229" t="s">
        <v>136</v>
      </c>
      <c r="E414" s="256" t="s">
        <v>21</v>
      </c>
      <c r="F414" s="257" t="s">
        <v>139</v>
      </c>
      <c r="G414" s="255"/>
      <c r="H414" s="258">
        <v>153.19499999999999</v>
      </c>
      <c r="I414" s="259"/>
      <c r="J414" s="255"/>
      <c r="K414" s="255"/>
      <c r="L414" s="260"/>
      <c r="M414" s="261"/>
      <c r="N414" s="262"/>
      <c r="O414" s="262"/>
      <c r="P414" s="262"/>
      <c r="Q414" s="262"/>
      <c r="R414" s="262"/>
      <c r="S414" s="262"/>
      <c r="T414" s="263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4" t="s">
        <v>136</v>
      </c>
      <c r="AU414" s="264" t="s">
        <v>82</v>
      </c>
      <c r="AV414" s="15" t="s">
        <v>133</v>
      </c>
      <c r="AW414" s="15" t="s">
        <v>36</v>
      </c>
      <c r="AX414" s="15" t="s">
        <v>80</v>
      </c>
      <c r="AY414" s="264" t="s">
        <v>126</v>
      </c>
    </row>
    <row r="415" s="2" customFormat="1" ht="21.75" customHeight="1">
      <c r="A415" s="41"/>
      <c r="B415" s="42"/>
      <c r="C415" s="216" t="s">
        <v>492</v>
      </c>
      <c r="D415" s="216" t="s">
        <v>129</v>
      </c>
      <c r="E415" s="217" t="s">
        <v>493</v>
      </c>
      <c r="F415" s="218" t="s">
        <v>494</v>
      </c>
      <c r="G415" s="219" t="s">
        <v>142</v>
      </c>
      <c r="H415" s="220">
        <v>66.242000000000004</v>
      </c>
      <c r="I415" s="221"/>
      <c r="J415" s="222">
        <f>ROUND(I415*H415,2)</f>
        <v>0</v>
      </c>
      <c r="K415" s="218" t="s">
        <v>143</v>
      </c>
      <c r="L415" s="47"/>
      <c r="M415" s="223" t="s">
        <v>21</v>
      </c>
      <c r="N415" s="224" t="s">
        <v>46</v>
      </c>
      <c r="O415" s="87"/>
      <c r="P415" s="225">
        <f>O415*H415</f>
        <v>0</v>
      </c>
      <c r="Q415" s="225">
        <v>0</v>
      </c>
      <c r="R415" s="225">
        <f>Q415*H415</f>
        <v>0</v>
      </c>
      <c r="S415" s="225">
        <v>0.053999999999999999</v>
      </c>
      <c r="T415" s="226">
        <f>S415*H415</f>
        <v>3.5770680000000001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27" t="s">
        <v>133</v>
      </c>
      <c r="AT415" s="227" t="s">
        <v>129</v>
      </c>
      <c r="AU415" s="227" t="s">
        <v>82</v>
      </c>
      <c r="AY415" s="19" t="s">
        <v>126</v>
      </c>
      <c r="BE415" s="228">
        <f>IF(N415="základní",J415,0)</f>
        <v>0</v>
      </c>
      <c r="BF415" s="228">
        <f>IF(N415="snížená",J415,0)</f>
        <v>0</v>
      </c>
      <c r="BG415" s="228">
        <f>IF(N415="zákl. přenesená",J415,0)</f>
        <v>0</v>
      </c>
      <c r="BH415" s="228">
        <f>IF(N415="sníž. přenesená",J415,0)</f>
        <v>0</v>
      </c>
      <c r="BI415" s="228">
        <f>IF(N415="nulová",J415,0)</f>
        <v>0</v>
      </c>
      <c r="BJ415" s="19" t="s">
        <v>80</v>
      </c>
      <c r="BK415" s="228">
        <f>ROUND(I415*H415,2)</f>
        <v>0</v>
      </c>
      <c r="BL415" s="19" t="s">
        <v>133</v>
      </c>
      <c r="BM415" s="227" t="s">
        <v>495</v>
      </c>
    </row>
    <row r="416" s="2" customFormat="1">
      <c r="A416" s="41"/>
      <c r="B416" s="42"/>
      <c r="C416" s="43"/>
      <c r="D416" s="229" t="s">
        <v>135</v>
      </c>
      <c r="E416" s="43"/>
      <c r="F416" s="230" t="s">
        <v>496</v>
      </c>
      <c r="G416" s="43"/>
      <c r="H416" s="43"/>
      <c r="I416" s="133"/>
      <c r="J416" s="43"/>
      <c r="K416" s="43"/>
      <c r="L416" s="47"/>
      <c r="M416" s="231"/>
      <c r="N416" s="232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19" t="s">
        <v>135</v>
      </c>
      <c r="AU416" s="19" t="s">
        <v>82</v>
      </c>
    </row>
    <row r="417" s="14" customFormat="1">
      <c r="A417" s="14"/>
      <c r="B417" s="243"/>
      <c r="C417" s="244"/>
      <c r="D417" s="229" t="s">
        <v>136</v>
      </c>
      <c r="E417" s="245" t="s">
        <v>21</v>
      </c>
      <c r="F417" s="246" t="s">
        <v>443</v>
      </c>
      <c r="G417" s="244"/>
      <c r="H417" s="247">
        <v>12.598000000000001</v>
      </c>
      <c r="I417" s="248"/>
      <c r="J417" s="244"/>
      <c r="K417" s="244"/>
      <c r="L417" s="249"/>
      <c r="M417" s="250"/>
      <c r="N417" s="251"/>
      <c r="O417" s="251"/>
      <c r="P417" s="251"/>
      <c r="Q417" s="251"/>
      <c r="R417" s="251"/>
      <c r="S417" s="251"/>
      <c r="T417" s="252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3" t="s">
        <v>136</v>
      </c>
      <c r="AU417" s="253" t="s">
        <v>82</v>
      </c>
      <c r="AV417" s="14" t="s">
        <v>82</v>
      </c>
      <c r="AW417" s="14" t="s">
        <v>36</v>
      </c>
      <c r="AX417" s="14" t="s">
        <v>75</v>
      </c>
      <c r="AY417" s="253" t="s">
        <v>126</v>
      </c>
    </row>
    <row r="418" s="14" customFormat="1">
      <c r="A418" s="14"/>
      <c r="B418" s="243"/>
      <c r="C418" s="244"/>
      <c r="D418" s="229" t="s">
        <v>136</v>
      </c>
      <c r="E418" s="245" t="s">
        <v>21</v>
      </c>
      <c r="F418" s="246" t="s">
        <v>444</v>
      </c>
      <c r="G418" s="244"/>
      <c r="H418" s="247">
        <v>13.411</v>
      </c>
      <c r="I418" s="248"/>
      <c r="J418" s="244"/>
      <c r="K418" s="244"/>
      <c r="L418" s="249"/>
      <c r="M418" s="250"/>
      <c r="N418" s="251"/>
      <c r="O418" s="251"/>
      <c r="P418" s="251"/>
      <c r="Q418" s="251"/>
      <c r="R418" s="251"/>
      <c r="S418" s="251"/>
      <c r="T418" s="252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3" t="s">
        <v>136</v>
      </c>
      <c r="AU418" s="253" t="s">
        <v>82</v>
      </c>
      <c r="AV418" s="14" t="s">
        <v>82</v>
      </c>
      <c r="AW418" s="14" t="s">
        <v>36</v>
      </c>
      <c r="AX418" s="14" t="s">
        <v>75</v>
      </c>
      <c r="AY418" s="253" t="s">
        <v>126</v>
      </c>
    </row>
    <row r="419" s="14" customFormat="1">
      <c r="A419" s="14"/>
      <c r="B419" s="243"/>
      <c r="C419" s="244"/>
      <c r="D419" s="229" t="s">
        <v>136</v>
      </c>
      <c r="E419" s="245" t="s">
        <v>21</v>
      </c>
      <c r="F419" s="246" t="s">
        <v>445</v>
      </c>
      <c r="G419" s="244"/>
      <c r="H419" s="247">
        <v>26.821999999999999</v>
      </c>
      <c r="I419" s="248"/>
      <c r="J419" s="244"/>
      <c r="K419" s="244"/>
      <c r="L419" s="249"/>
      <c r="M419" s="250"/>
      <c r="N419" s="251"/>
      <c r="O419" s="251"/>
      <c r="P419" s="251"/>
      <c r="Q419" s="251"/>
      <c r="R419" s="251"/>
      <c r="S419" s="251"/>
      <c r="T419" s="252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3" t="s">
        <v>136</v>
      </c>
      <c r="AU419" s="253" t="s">
        <v>82</v>
      </c>
      <c r="AV419" s="14" t="s">
        <v>82</v>
      </c>
      <c r="AW419" s="14" t="s">
        <v>36</v>
      </c>
      <c r="AX419" s="14" t="s">
        <v>75</v>
      </c>
      <c r="AY419" s="253" t="s">
        <v>126</v>
      </c>
    </row>
    <row r="420" s="14" customFormat="1">
      <c r="A420" s="14"/>
      <c r="B420" s="243"/>
      <c r="C420" s="244"/>
      <c r="D420" s="229" t="s">
        <v>136</v>
      </c>
      <c r="E420" s="245" t="s">
        <v>21</v>
      </c>
      <c r="F420" s="246" t="s">
        <v>448</v>
      </c>
      <c r="G420" s="244"/>
      <c r="H420" s="247">
        <v>13.411</v>
      </c>
      <c r="I420" s="248"/>
      <c r="J420" s="244"/>
      <c r="K420" s="244"/>
      <c r="L420" s="249"/>
      <c r="M420" s="250"/>
      <c r="N420" s="251"/>
      <c r="O420" s="251"/>
      <c r="P420" s="251"/>
      <c r="Q420" s="251"/>
      <c r="R420" s="251"/>
      <c r="S420" s="251"/>
      <c r="T420" s="252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3" t="s">
        <v>136</v>
      </c>
      <c r="AU420" s="253" t="s">
        <v>82</v>
      </c>
      <c r="AV420" s="14" t="s">
        <v>82</v>
      </c>
      <c r="AW420" s="14" t="s">
        <v>36</v>
      </c>
      <c r="AX420" s="14" t="s">
        <v>75</v>
      </c>
      <c r="AY420" s="253" t="s">
        <v>126</v>
      </c>
    </row>
    <row r="421" s="15" customFormat="1">
      <c r="A421" s="15"/>
      <c r="B421" s="254"/>
      <c r="C421" s="255"/>
      <c r="D421" s="229" t="s">
        <v>136</v>
      </c>
      <c r="E421" s="256" t="s">
        <v>21</v>
      </c>
      <c r="F421" s="257" t="s">
        <v>139</v>
      </c>
      <c r="G421" s="255"/>
      <c r="H421" s="258">
        <v>66.242000000000004</v>
      </c>
      <c r="I421" s="259"/>
      <c r="J421" s="255"/>
      <c r="K421" s="255"/>
      <c r="L421" s="260"/>
      <c r="M421" s="261"/>
      <c r="N421" s="262"/>
      <c r="O421" s="262"/>
      <c r="P421" s="262"/>
      <c r="Q421" s="262"/>
      <c r="R421" s="262"/>
      <c r="S421" s="262"/>
      <c r="T421" s="263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64" t="s">
        <v>136</v>
      </c>
      <c r="AU421" s="264" t="s">
        <v>82</v>
      </c>
      <c r="AV421" s="15" t="s">
        <v>133</v>
      </c>
      <c r="AW421" s="15" t="s">
        <v>36</v>
      </c>
      <c r="AX421" s="15" t="s">
        <v>80</v>
      </c>
      <c r="AY421" s="264" t="s">
        <v>126</v>
      </c>
    </row>
    <row r="422" s="2" customFormat="1" ht="21.75" customHeight="1">
      <c r="A422" s="41"/>
      <c r="B422" s="42"/>
      <c r="C422" s="216" t="s">
        <v>497</v>
      </c>
      <c r="D422" s="216" t="s">
        <v>129</v>
      </c>
      <c r="E422" s="217" t="s">
        <v>498</v>
      </c>
      <c r="F422" s="218" t="s">
        <v>499</v>
      </c>
      <c r="G422" s="219" t="s">
        <v>142</v>
      </c>
      <c r="H422" s="220">
        <v>18.414000000000001</v>
      </c>
      <c r="I422" s="221"/>
      <c r="J422" s="222">
        <f>ROUND(I422*H422,2)</f>
        <v>0</v>
      </c>
      <c r="K422" s="218" t="s">
        <v>143</v>
      </c>
      <c r="L422" s="47"/>
      <c r="M422" s="223" t="s">
        <v>21</v>
      </c>
      <c r="N422" s="224" t="s">
        <v>46</v>
      </c>
      <c r="O422" s="87"/>
      <c r="P422" s="225">
        <f>O422*H422</f>
        <v>0</v>
      </c>
      <c r="Q422" s="225">
        <v>0</v>
      </c>
      <c r="R422" s="225">
        <f>Q422*H422</f>
        <v>0</v>
      </c>
      <c r="S422" s="225">
        <v>0.047</v>
      </c>
      <c r="T422" s="226">
        <f>S422*H422</f>
        <v>0.86545800000000006</v>
      </c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R422" s="227" t="s">
        <v>133</v>
      </c>
      <c r="AT422" s="227" t="s">
        <v>129</v>
      </c>
      <c r="AU422" s="227" t="s">
        <v>82</v>
      </c>
      <c r="AY422" s="19" t="s">
        <v>126</v>
      </c>
      <c r="BE422" s="228">
        <f>IF(N422="základní",J422,0)</f>
        <v>0</v>
      </c>
      <c r="BF422" s="228">
        <f>IF(N422="snížená",J422,0)</f>
        <v>0</v>
      </c>
      <c r="BG422" s="228">
        <f>IF(N422="zákl. přenesená",J422,0)</f>
        <v>0</v>
      </c>
      <c r="BH422" s="228">
        <f>IF(N422="sníž. přenesená",J422,0)</f>
        <v>0</v>
      </c>
      <c r="BI422" s="228">
        <f>IF(N422="nulová",J422,0)</f>
        <v>0</v>
      </c>
      <c r="BJ422" s="19" t="s">
        <v>80</v>
      </c>
      <c r="BK422" s="228">
        <f>ROUND(I422*H422,2)</f>
        <v>0</v>
      </c>
      <c r="BL422" s="19" t="s">
        <v>133</v>
      </c>
      <c r="BM422" s="227" t="s">
        <v>500</v>
      </c>
    </row>
    <row r="423" s="2" customFormat="1">
      <c r="A423" s="41"/>
      <c r="B423" s="42"/>
      <c r="C423" s="43"/>
      <c r="D423" s="229" t="s">
        <v>135</v>
      </c>
      <c r="E423" s="43"/>
      <c r="F423" s="230" t="s">
        <v>501</v>
      </c>
      <c r="G423" s="43"/>
      <c r="H423" s="43"/>
      <c r="I423" s="133"/>
      <c r="J423" s="43"/>
      <c r="K423" s="43"/>
      <c r="L423" s="47"/>
      <c r="M423" s="231"/>
      <c r="N423" s="232"/>
      <c r="O423" s="87"/>
      <c r="P423" s="87"/>
      <c r="Q423" s="87"/>
      <c r="R423" s="87"/>
      <c r="S423" s="87"/>
      <c r="T423" s="88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T423" s="19" t="s">
        <v>135</v>
      </c>
      <c r="AU423" s="19" t="s">
        <v>82</v>
      </c>
    </row>
    <row r="424" s="14" customFormat="1">
      <c r="A424" s="14"/>
      <c r="B424" s="243"/>
      <c r="C424" s="244"/>
      <c r="D424" s="229" t="s">
        <v>136</v>
      </c>
      <c r="E424" s="245" t="s">
        <v>21</v>
      </c>
      <c r="F424" s="246" t="s">
        <v>502</v>
      </c>
      <c r="G424" s="244"/>
      <c r="H424" s="247">
        <v>18.414000000000001</v>
      </c>
      <c r="I424" s="248"/>
      <c r="J424" s="244"/>
      <c r="K424" s="244"/>
      <c r="L424" s="249"/>
      <c r="M424" s="250"/>
      <c r="N424" s="251"/>
      <c r="O424" s="251"/>
      <c r="P424" s="251"/>
      <c r="Q424" s="251"/>
      <c r="R424" s="251"/>
      <c r="S424" s="251"/>
      <c r="T424" s="252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53" t="s">
        <v>136</v>
      </c>
      <c r="AU424" s="253" t="s">
        <v>82</v>
      </c>
      <c r="AV424" s="14" t="s">
        <v>82</v>
      </c>
      <c r="AW424" s="14" t="s">
        <v>36</v>
      </c>
      <c r="AX424" s="14" t="s">
        <v>80</v>
      </c>
      <c r="AY424" s="253" t="s">
        <v>126</v>
      </c>
    </row>
    <row r="425" s="2" customFormat="1" ht="21.75" customHeight="1">
      <c r="A425" s="41"/>
      <c r="B425" s="42"/>
      <c r="C425" s="216" t="s">
        <v>503</v>
      </c>
      <c r="D425" s="216" t="s">
        <v>129</v>
      </c>
      <c r="E425" s="217" t="s">
        <v>504</v>
      </c>
      <c r="F425" s="218" t="s">
        <v>505</v>
      </c>
      <c r="G425" s="219" t="s">
        <v>142</v>
      </c>
      <c r="H425" s="220">
        <v>4.3520000000000003</v>
      </c>
      <c r="I425" s="221"/>
      <c r="J425" s="222">
        <f>ROUND(I425*H425,2)</f>
        <v>0</v>
      </c>
      <c r="K425" s="218" t="s">
        <v>143</v>
      </c>
      <c r="L425" s="47"/>
      <c r="M425" s="223" t="s">
        <v>21</v>
      </c>
      <c r="N425" s="224" t="s">
        <v>46</v>
      </c>
      <c r="O425" s="87"/>
      <c r="P425" s="225">
        <f>O425*H425</f>
        <v>0</v>
      </c>
      <c r="Q425" s="225">
        <v>0</v>
      </c>
      <c r="R425" s="225">
        <f>Q425*H425</f>
        <v>0</v>
      </c>
      <c r="S425" s="225">
        <v>0.048000000000000001</v>
      </c>
      <c r="T425" s="226">
        <f>S425*H425</f>
        <v>0.20889600000000003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27" t="s">
        <v>133</v>
      </c>
      <c r="AT425" s="227" t="s">
        <v>129</v>
      </c>
      <c r="AU425" s="227" t="s">
        <v>82</v>
      </c>
      <c r="AY425" s="19" t="s">
        <v>126</v>
      </c>
      <c r="BE425" s="228">
        <f>IF(N425="základní",J425,0)</f>
        <v>0</v>
      </c>
      <c r="BF425" s="228">
        <f>IF(N425="snížená",J425,0)</f>
        <v>0</v>
      </c>
      <c r="BG425" s="228">
        <f>IF(N425="zákl. přenesená",J425,0)</f>
        <v>0</v>
      </c>
      <c r="BH425" s="228">
        <f>IF(N425="sníž. přenesená",J425,0)</f>
        <v>0</v>
      </c>
      <c r="BI425" s="228">
        <f>IF(N425="nulová",J425,0)</f>
        <v>0</v>
      </c>
      <c r="BJ425" s="19" t="s">
        <v>80</v>
      </c>
      <c r="BK425" s="228">
        <f>ROUND(I425*H425,2)</f>
        <v>0</v>
      </c>
      <c r="BL425" s="19" t="s">
        <v>133</v>
      </c>
      <c r="BM425" s="227" t="s">
        <v>506</v>
      </c>
    </row>
    <row r="426" s="2" customFormat="1">
      <c r="A426" s="41"/>
      <c r="B426" s="42"/>
      <c r="C426" s="43"/>
      <c r="D426" s="229" t="s">
        <v>135</v>
      </c>
      <c r="E426" s="43"/>
      <c r="F426" s="230" t="s">
        <v>507</v>
      </c>
      <c r="G426" s="43"/>
      <c r="H426" s="43"/>
      <c r="I426" s="133"/>
      <c r="J426" s="43"/>
      <c r="K426" s="43"/>
      <c r="L426" s="47"/>
      <c r="M426" s="231"/>
      <c r="N426" s="232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19" t="s">
        <v>135</v>
      </c>
      <c r="AU426" s="19" t="s">
        <v>82</v>
      </c>
    </row>
    <row r="427" s="14" customFormat="1">
      <c r="A427" s="14"/>
      <c r="B427" s="243"/>
      <c r="C427" s="244"/>
      <c r="D427" s="229" t="s">
        <v>136</v>
      </c>
      <c r="E427" s="245" t="s">
        <v>21</v>
      </c>
      <c r="F427" s="246" t="s">
        <v>508</v>
      </c>
      <c r="G427" s="244"/>
      <c r="H427" s="247">
        <v>0.28599999999999998</v>
      </c>
      <c r="I427" s="248"/>
      <c r="J427" s="244"/>
      <c r="K427" s="244"/>
      <c r="L427" s="249"/>
      <c r="M427" s="250"/>
      <c r="N427" s="251"/>
      <c r="O427" s="251"/>
      <c r="P427" s="251"/>
      <c r="Q427" s="251"/>
      <c r="R427" s="251"/>
      <c r="S427" s="251"/>
      <c r="T427" s="252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3" t="s">
        <v>136</v>
      </c>
      <c r="AU427" s="253" t="s">
        <v>82</v>
      </c>
      <c r="AV427" s="14" t="s">
        <v>82</v>
      </c>
      <c r="AW427" s="14" t="s">
        <v>36</v>
      </c>
      <c r="AX427" s="14" t="s">
        <v>75</v>
      </c>
      <c r="AY427" s="253" t="s">
        <v>126</v>
      </c>
    </row>
    <row r="428" s="14" customFormat="1">
      <c r="A428" s="14"/>
      <c r="B428" s="243"/>
      <c r="C428" s="244"/>
      <c r="D428" s="229" t="s">
        <v>136</v>
      </c>
      <c r="E428" s="245" t="s">
        <v>21</v>
      </c>
      <c r="F428" s="246" t="s">
        <v>509</v>
      </c>
      <c r="G428" s="244"/>
      <c r="H428" s="247">
        <v>4.0659999999999998</v>
      </c>
      <c r="I428" s="248"/>
      <c r="J428" s="244"/>
      <c r="K428" s="244"/>
      <c r="L428" s="249"/>
      <c r="M428" s="250"/>
      <c r="N428" s="251"/>
      <c r="O428" s="251"/>
      <c r="P428" s="251"/>
      <c r="Q428" s="251"/>
      <c r="R428" s="251"/>
      <c r="S428" s="251"/>
      <c r="T428" s="252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3" t="s">
        <v>136</v>
      </c>
      <c r="AU428" s="253" t="s">
        <v>82</v>
      </c>
      <c r="AV428" s="14" t="s">
        <v>82</v>
      </c>
      <c r="AW428" s="14" t="s">
        <v>36</v>
      </c>
      <c r="AX428" s="14" t="s">
        <v>75</v>
      </c>
      <c r="AY428" s="253" t="s">
        <v>126</v>
      </c>
    </row>
    <row r="429" s="15" customFormat="1">
      <c r="A429" s="15"/>
      <c r="B429" s="254"/>
      <c r="C429" s="255"/>
      <c r="D429" s="229" t="s">
        <v>136</v>
      </c>
      <c r="E429" s="256" t="s">
        <v>21</v>
      </c>
      <c r="F429" s="257" t="s">
        <v>139</v>
      </c>
      <c r="G429" s="255"/>
      <c r="H429" s="258">
        <v>4.3519999999999994</v>
      </c>
      <c r="I429" s="259"/>
      <c r="J429" s="255"/>
      <c r="K429" s="255"/>
      <c r="L429" s="260"/>
      <c r="M429" s="261"/>
      <c r="N429" s="262"/>
      <c r="O429" s="262"/>
      <c r="P429" s="262"/>
      <c r="Q429" s="262"/>
      <c r="R429" s="262"/>
      <c r="S429" s="262"/>
      <c r="T429" s="263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64" t="s">
        <v>136</v>
      </c>
      <c r="AU429" s="264" t="s">
        <v>82</v>
      </c>
      <c r="AV429" s="15" t="s">
        <v>133</v>
      </c>
      <c r="AW429" s="15" t="s">
        <v>36</v>
      </c>
      <c r="AX429" s="15" t="s">
        <v>80</v>
      </c>
      <c r="AY429" s="264" t="s">
        <v>126</v>
      </c>
    </row>
    <row r="430" s="2" customFormat="1" ht="21.75" customHeight="1">
      <c r="A430" s="41"/>
      <c r="B430" s="42"/>
      <c r="C430" s="216" t="s">
        <v>510</v>
      </c>
      <c r="D430" s="216" t="s">
        <v>129</v>
      </c>
      <c r="E430" s="217" t="s">
        <v>511</v>
      </c>
      <c r="F430" s="218" t="s">
        <v>512</v>
      </c>
      <c r="G430" s="219" t="s">
        <v>142</v>
      </c>
      <c r="H430" s="220">
        <v>43.225000000000001</v>
      </c>
      <c r="I430" s="221"/>
      <c r="J430" s="222">
        <f>ROUND(I430*H430,2)</f>
        <v>0</v>
      </c>
      <c r="K430" s="218" t="s">
        <v>143</v>
      </c>
      <c r="L430" s="47"/>
      <c r="M430" s="223" t="s">
        <v>21</v>
      </c>
      <c r="N430" s="224" t="s">
        <v>46</v>
      </c>
      <c r="O430" s="87"/>
      <c r="P430" s="225">
        <f>O430*H430</f>
        <v>0</v>
      </c>
      <c r="Q430" s="225">
        <v>0</v>
      </c>
      <c r="R430" s="225">
        <f>Q430*H430</f>
        <v>0</v>
      </c>
      <c r="S430" s="225">
        <v>0.034000000000000002</v>
      </c>
      <c r="T430" s="226">
        <f>S430*H430</f>
        <v>1.4696500000000001</v>
      </c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R430" s="227" t="s">
        <v>133</v>
      </c>
      <c r="AT430" s="227" t="s">
        <v>129</v>
      </c>
      <c r="AU430" s="227" t="s">
        <v>82</v>
      </c>
      <c r="AY430" s="19" t="s">
        <v>126</v>
      </c>
      <c r="BE430" s="228">
        <f>IF(N430="základní",J430,0)</f>
        <v>0</v>
      </c>
      <c r="BF430" s="228">
        <f>IF(N430="snížená",J430,0)</f>
        <v>0</v>
      </c>
      <c r="BG430" s="228">
        <f>IF(N430="zákl. přenesená",J430,0)</f>
        <v>0</v>
      </c>
      <c r="BH430" s="228">
        <f>IF(N430="sníž. přenesená",J430,0)</f>
        <v>0</v>
      </c>
      <c r="BI430" s="228">
        <f>IF(N430="nulová",J430,0)</f>
        <v>0</v>
      </c>
      <c r="BJ430" s="19" t="s">
        <v>80</v>
      </c>
      <c r="BK430" s="228">
        <f>ROUND(I430*H430,2)</f>
        <v>0</v>
      </c>
      <c r="BL430" s="19" t="s">
        <v>133</v>
      </c>
      <c r="BM430" s="227" t="s">
        <v>513</v>
      </c>
    </row>
    <row r="431" s="2" customFormat="1">
      <c r="A431" s="41"/>
      <c r="B431" s="42"/>
      <c r="C431" s="43"/>
      <c r="D431" s="229" t="s">
        <v>135</v>
      </c>
      <c r="E431" s="43"/>
      <c r="F431" s="230" t="s">
        <v>514</v>
      </c>
      <c r="G431" s="43"/>
      <c r="H431" s="43"/>
      <c r="I431" s="133"/>
      <c r="J431" s="43"/>
      <c r="K431" s="43"/>
      <c r="L431" s="47"/>
      <c r="M431" s="231"/>
      <c r="N431" s="232"/>
      <c r="O431" s="87"/>
      <c r="P431" s="87"/>
      <c r="Q431" s="87"/>
      <c r="R431" s="87"/>
      <c r="S431" s="87"/>
      <c r="T431" s="88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T431" s="19" t="s">
        <v>135</v>
      </c>
      <c r="AU431" s="19" t="s">
        <v>82</v>
      </c>
    </row>
    <row r="432" s="14" customFormat="1">
      <c r="A432" s="14"/>
      <c r="B432" s="243"/>
      <c r="C432" s="244"/>
      <c r="D432" s="229" t="s">
        <v>136</v>
      </c>
      <c r="E432" s="245" t="s">
        <v>21</v>
      </c>
      <c r="F432" s="246" t="s">
        <v>515</v>
      </c>
      <c r="G432" s="244"/>
      <c r="H432" s="247">
        <v>9.6799999999999997</v>
      </c>
      <c r="I432" s="248"/>
      <c r="J432" s="244"/>
      <c r="K432" s="244"/>
      <c r="L432" s="249"/>
      <c r="M432" s="250"/>
      <c r="N432" s="251"/>
      <c r="O432" s="251"/>
      <c r="P432" s="251"/>
      <c r="Q432" s="251"/>
      <c r="R432" s="251"/>
      <c r="S432" s="251"/>
      <c r="T432" s="252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3" t="s">
        <v>136</v>
      </c>
      <c r="AU432" s="253" t="s">
        <v>82</v>
      </c>
      <c r="AV432" s="14" t="s">
        <v>82</v>
      </c>
      <c r="AW432" s="14" t="s">
        <v>36</v>
      </c>
      <c r="AX432" s="14" t="s">
        <v>75</v>
      </c>
      <c r="AY432" s="253" t="s">
        <v>126</v>
      </c>
    </row>
    <row r="433" s="14" customFormat="1">
      <c r="A433" s="14"/>
      <c r="B433" s="243"/>
      <c r="C433" s="244"/>
      <c r="D433" s="229" t="s">
        <v>136</v>
      </c>
      <c r="E433" s="245" t="s">
        <v>21</v>
      </c>
      <c r="F433" s="246" t="s">
        <v>516</v>
      </c>
      <c r="G433" s="244"/>
      <c r="H433" s="247">
        <v>14.52</v>
      </c>
      <c r="I433" s="248"/>
      <c r="J433" s="244"/>
      <c r="K433" s="244"/>
      <c r="L433" s="249"/>
      <c r="M433" s="250"/>
      <c r="N433" s="251"/>
      <c r="O433" s="251"/>
      <c r="P433" s="251"/>
      <c r="Q433" s="251"/>
      <c r="R433" s="251"/>
      <c r="S433" s="251"/>
      <c r="T433" s="252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3" t="s">
        <v>136</v>
      </c>
      <c r="AU433" s="253" t="s">
        <v>82</v>
      </c>
      <c r="AV433" s="14" t="s">
        <v>82</v>
      </c>
      <c r="AW433" s="14" t="s">
        <v>36</v>
      </c>
      <c r="AX433" s="14" t="s">
        <v>75</v>
      </c>
      <c r="AY433" s="253" t="s">
        <v>126</v>
      </c>
    </row>
    <row r="434" s="14" customFormat="1">
      <c r="A434" s="14"/>
      <c r="B434" s="243"/>
      <c r="C434" s="244"/>
      <c r="D434" s="229" t="s">
        <v>136</v>
      </c>
      <c r="E434" s="245" t="s">
        <v>21</v>
      </c>
      <c r="F434" s="246" t="s">
        <v>517</v>
      </c>
      <c r="G434" s="244"/>
      <c r="H434" s="247">
        <v>11.278000000000001</v>
      </c>
      <c r="I434" s="248"/>
      <c r="J434" s="244"/>
      <c r="K434" s="244"/>
      <c r="L434" s="249"/>
      <c r="M434" s="250"/>
      <c r="N434" s="251"/>
      <c r="O434" s="251"/>
      <c r="P434" s="251"/>
      <c r="Q434" s="251"/>
      <c r="R434" s="251"/>
      <c r="S434" s="251"/>
      <c r="T434" s="252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3" t="s">
        <v>136</v>
      </c>
      <c r="AU434" s="253" t="s">
        <v>82</v>
      </c>
      <c r="AV434" s="14" t="s">
        <v>82</v>
      </c>
      <c r="AW434" s="14" t="s">
        <v>36</v>
      </c>
      <c r="AX434" s="14" t="s">
        <v>75</v>
      </c>
      <c r="AY434" s="253" t="s">
        <v>126</v>
      </c>
    </row>
    <row r="435" s="14" customFormat="1">
      <c r="A435" s="14"/>
      <c r="B435" s="243"/>
      <c r="C435" s="244"/>
      <c r="D435" s="229" t="s">
        <v>136</v>
      </c>
      <c r="E435" s="245" t="s">
        <v>21</v>
      </c>
      <c r="F435" s="246" t="s">
        <v>446</v>
      </c>
      <c r="G435" s="244"/>
      <c r="H435" s="247">
        <v>5.3819999999999997</v>
      </c>
      <c r="I435" s="248"/>
      <c r="J435" s="244"/>
      <c r="K435" s="244"/>
      <c r="L435" s="249"/>
      <c r="M435" s="250"/>
      <c r="N435" s="251"/>
      <c r="O435" s="251"/>
      <c r="P435" s="251"/>
      <c r="Q435" s="251"/>
      <c r="R435" s="251"/>
      <c r="S435" s="251"/>
      <c r="T435" s="252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3" t="s">
        <v>136</v>
      </c>
      <c r="AU435" s="253" t="s">
        <v>82</v>
      </c>
      <c r="AV435" s="14" t="s">
        <v>82</v>
      </c>
      <c r="AW435" s="14" t="s">
        <v>36</v>
      </c>
      <c r="AX435" s="14" t="s">
        <v>75</v>
      </c>
      <c r="AY435" s="253" t="s">
        <v>126</v>
      </c>
    </row>
    <row r="436" s="14" customFormat="1">
      <c r="A436" s="14"/>
      <c r="B436" s="243"/>
      <c r="C436" s="244"/>
      <c r="D436" s="229" t="s">
        <v>136</v>
      </c>
      <c r="E436" s="245" t="s">
        <v>21</v>
      </c>
      <c r="F436" s="246" t="s">
        <v>518</v>
      </c>
      <c r="G436" s="244"/>
      <c r="H436" s="247">
        <v>2.3650000000000002</v>
      </c>
      <c r="I436" s="248"/>
      <c r="J436" s="244"/>
      <c r="K436" s="244"/>
      <c r="L436" s="249"/>
      <c r="M436" s="250"/>
      <c r="N436" s="251"/>
      <c r="O436" s="251"/>
      <c r="P436" s="251"/>
      <c r="Q436" s="251"/>
      <c r="R436" s="251"/>
      <c r="S436" s="251"/>
      <c r="T436" s="252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3" t="s">
        <v>136</v>
      </c>
      <c r="AU436" s="253" t="s">
        <v>82</v>
      </c>
      <c r="AV436" s="14" t="s">
        <v>82</v>
      </c>
      <c r="AW436" s="14" t="s">
        <v>36</v>
      </c>
      <c r="AX436" s="14" t="s">
        <v>75</v>
      </c>
      <c r="AY436" s="253" t="s">
        <v>126</v>
      </c>
    </row>
    <row r="437" s="15" customFormat="1">
      <c r="A437" s="15"/>
      <c r="B437" s="254"/>
      <c r="C437" s="255"/>
      <c r="D437" s="229" t="s">
        <v>136</v>
      </c>
      <c r="E437" s="256" t="s">
        <v>21</v>
      </c>
      <c r="F437" s="257" t="s">
        <v>139</v>
      </c>
      <c r="G437" s="255"/>
      <c r="H437" s="258">
        <v>43.225000000000001</v>
      </c>
      <c r="I437" s="259"/>
      <c r="J437" s="255"/>
      <c r="K437" s="255"/>
      <c r="L437" s="260"/>
      <c r="M437" s="261"/>
      <c r="N437" s="262"/>
      <c r="O437" s="262"/>
      <c r="P437" s="262"/>
      <c r="Q437" s="262"/>
      <c r="R437" s="262"/>
      <c r="S437" s="262"/>
      <c r="T437" s="263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64" t="s">
        <v>136</v>
      </c>
      <c r="AU437" s="264" t="s">
        <v>82</v>
      </c>
      <c r="AV437" s="15" t="s">
        <v>133</v>
      </c>
      <c r="AW437" s="15" t="s">
        <v>36</v>
      </c>
      <c r="AX437" s="15" t="s">
        <v>80</v>
      </c>
      <c r="AY437" s="264" t="s">
        <v>126</v>
      </c>
    </row>
    <row r="438" s="2" customFormat="1" ht="16.5" customHeight="1">
      <c r="A438" s="41"/>
      <c r="B438" s="42"/>
      <c r="C438" s="216" t="s">
        <v>519</v>
      </c>
      <c r="D438" s="216" t="s">
        <v>129</v>
      </c>
      <c r="E438" s="217" t="s">
        <v>520</v>
      </c>
      <c r="F438" s="218" t="s">
        <v>521</v>
      </c>
      <c r="G438" s="219" t="s">
        <v>142</v>
      </c>
      <c r="H438" s="220">
        <v>4.9450000000000003</v>
      </c>
      <c r="I438" s="221"/>
      <c r="J438" s="222">
        <f>ROUND(I438*H438,2)</f>
        <v>0</v>
      </c>
      <c r="K438" s="218" t="s">
        <v>143</v>
      </c>
      <c r="L438" s="47"/>
      <c r="M438" s="223" t="s">
        <v>21</v>
      </c>
      <c r="N438" s="224" t="s">
        <v>46</v>
      </c>
      <c r="O438" s="87"/>
      <c r="P438" s="225">
        <f>O438*H438</f>
        <v>0</v>
      </c>
      <c r="Q438" s="225">
        <v>0</v>
      </c>
      <c r="R438" s="225">
        <f>Q438*H438</f>
        <v>0</v>
      </c>
      <c r="S438" s="225">
        <v>0.067000000000000004</v>
      </c>
      <c r="T438" s="226">
        <f>S438*H438</f>
        <v>0.33131500000000003</v>
      </c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R438" s="227" t="s">
        <v>133</v>
      </c>
      <c r="AT438" s="227" t="s">
        <v>129</v>
      </c>
      <c r="AU438" s="227" t="s">
        <v>82</v>
      </c>
      <c r="AY438" s="19" t="s">
        <v>126</v>
      </c>
      <c r="BE438" s="228">
        <f>IF(N438="základní",J438,0)</f>
        <v>0</v>
      </c>
      <c r="BF438" s="228">
        <f>IF(N438="snížená",J438,0)</f>
        <v>0</v>
      </c>
      <c r="BG438" s="228">
        <f>IF(N438="zákl. přenesená",J438,0)</f>
        <v>0</v>
      </c>
      <c r="BH438" s="228">
        <f>IF(N438="sníž. přenesená",J438,0)</f>
        <v>0</v>
      </c>
      <c r="BI438" s="228">
        <f>IF(N438="nulová",J438,0)</f>
        <v>0</v>
      </c>
      <c r="BJ438" s="19" t="s">
        <v>80</v>
      </c>
      <c r="BK438" s="228">
        <f>ROUND(I438*H438,2)</f>
        <v>0</v>
      </c>
      <c r="BL438" s="19" t="s">
        <v>133</v>
      </c>
      <c r="BM438" s="227" t="s">
        <v>522</v>
      </c>
    </row>
    <row r="439" s="2" customFormat="1">
      <c r="A439" s="41"/>
      <c r="B439" s="42"/>
      <c r="C439" s="43"/>
      <c r="D439" s="229" t="s">
        <v>135</v>
      </c>
      <c r="E439" s="43"/>
      <c r="F439" s="230" t="s">
        <v>523</v>
      </c>
      <c r="G439" s="43"/>
      <c r="H439" s="43"/>
      <c r="I439" s="133"/>
      <c r="J439" s="43"/>
      <c r="K439" s="43"/>
      <c r="L439" s="47"/>
      <c r="M439" s="231"/>
      <c r="N439" s="232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19" t="s">
        <v>135</v>
      </c>
      <c r="AU439" s="19" t="s">
        <v>82</v>
      </c>
    </row>
    <row r="440" s="14" customFormat="1">
      <c r="A440" s="14"/>
      <c r="B440" s="243"/>
      <c r="C440" s="244"/>
      <c r="D440" s="229" t="s">
        <v>136</v>
      </c>
      <c r="E440" s="245" t="s">
        <v>21</v>
      </c>
      <c r="F440" s="246" t="s">
        <v>524</v>
      </c>
      <c r="G440" s="244"/>
      <c r="H440" s="247">
        <v>4.9450000000000003</v>
      </c>
      <c r="I440" s="248"/>
      <c r="J440" s="244"/>
      <c r="K440" s="244"/>
      <c r="L440" s="249"/>
      <c r="M440" s="250"/>
      <c r="N440" s="251"/>
      <c r="O440" s="251"/>
      <c r="P440" s="251"/>
      <c r="Q440" s="251"/>
      <c r="R440" s="251"/>
      <c r="S440" s="251"/>
      <c r="T440" s="252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3" t="s">
        <v>136</v>
      </c>
      <c r="AU440" s="253" t="s">
        <v>82</v>
      </c>
      <c r="AV440" s="14" t="s">
        <v>82</v>
      </c>
      <c r="AW440" s="14" t="s">
        <v>36</v>
      </c>
      <c r="AX440" s="14" t="s">
        <v>80</v>
      </c>
      <c r="AY440" s="253" t="s">
        <v>126</v>
      </c>
    </row>
    <row r="441" s="2" customFormat="1" ht="16.5" customHeight="1">
      <c r="A441" s="41"/>
      <c r="B441" s="42"/>
      <c r="C441" s="216" t="s">
        <v>525</v>
      </c>
      <c r="D441" s="216" t="s">
        <v>129</v>
      </c>
      <c r="E441" s="217" t="s">
        <v>526</v>
      </c>
      <c r="F441" s="218" t="s">
        <v>527</v>
      </c>
      <c r="G441" s="219" t="s">
        <v>160</v>
      </c>
      <c r="H441" s="220">
        <v>25.739999999999998</v>
      </c>
      <c r="I441" s="221"/>
      <c r="J441" s="222">
        <f>ROUND(I441*H441,2)</f>
        <v>0</v>
      </c>
      <c r="K441" s="218" t="s">
        <v>21</v>
      </c>
      <c r="L441" s="47"/>
      <c r="M441" s="223" t="s">
        <v>21</v>
      </c>
      <c r="N441" s="224" t="s">
        <v>46</v>
      </c>
      <c r="O441" s="87"/>
      <c r="P441" s="225">
        <f>O441*H441</f>
        <v>0</v>
      </c>
      <c r="Q441" s="225">
        <v>0</v>
      </c>
      <c r="R441" s="225">
        <f>Q441*H441</f>
        <v>0</v>
      </c>
      <c r="S441" s="225">
        <v>0.011129999999999999</v>
      </c>
      <c r="T441" s="226">
        <f>S441*H441</f>
        <v>0.28648619999999997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227" t="s">
        <v>133</v>
      </c>
      <c r="AT441" s="227" t="s">
        <v>129</v>
      </c>
      <c r="AU441" s="227" t="s">
        <v>82</v>
      </c>
      <c r="AY441" s="19" t="s">
        <v>126</v>
      </c>
      <c r="BE441" s="228">
        <f>IF(N441="základní",J441,0)</f>
        <v>0</v>
      </c>
      <c r="BF441" s="228">
        <f>IF(N441="snížená",J441,0)</f>
        <v>0</v>
      </c>
      <c r="BG441" s="228">
        <f>IF(N441="zákl. přenesená",J441,0)</f>
        <v>0</v>
      </c>
      <c r="BH441" s="228">
        <f>IF(N441="sníž. přenesená",J441,0)</f>
        <v>0</v>
      </c>
      <c r="BI441" s="228">
        <f>IF(N441="nulová",J441,0)</f>
        <v>0</v>
      </c>
      <c r="BJ441" s="19" t="s">
        <v>80</v>
      </c>
      <c r="BK441" s="228">
        <f>ROUND(I441*H441,2)</f>
        <v>0</v>
      </c>
      <c r="BL441" s="19" t="s">
        <v>133</v>
      </c>
      <c r="BM441" s="227" t="s">
        <v>528</v>
      </c>
    </row>
    <row r="442" s="2" customFormat="1">
      <c r="A442" s="41"/>
      <c r="B442" s="42"/>
      <c r="C442" s="43"/>
      <c r="D442" s="229" t="s">
        <v>135</v>
      </c>
      <c r="E442" s="43"/>
      <c r="F442" s="230" t="s">
        <v>527</v>
      </c>
      <c r="G442" s="43"/>
      <c r="H442" s="43"/>
      <c r="I442" s="133"/>
      <c r="J442" s="43"/>
      <c r="K442" s="43"/>
      <c r="L442" s="47"/>
      <c r="M442" s="231"/>
      <c r="N442" s="232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19" t="s">
        <v>135</v>
      </c>
      <c r="AU442" s="19" t="s">
        <v>82</v>
      </c>
    </row>
    <row r="443" s="14" customFormat="1">
      <c r="A443" s="14"/>
      <c r="B443" s="243"/>
      <c r="C443" s="244"/>
      <c r="D443" s="229" t="s">
        <v>136</v>
      </c>
      <c r="E443" s="245" t="s">
        <v>21</v>
      </c>
      <c r="F443" s="246" t="s">
        <v>529</v>
      </c>
      <c r="G443" s="244"/>
      <c r="H443" s="247">
        <v>6</v>
      </c>
      <c r="I443" s="248"/>
      <c r="J443" s="244"/>
      <c r="K443" s="244"/>
      <c r="L443" s="249"/>
      <c r="M443" s="250"/>
      <c r="N443" s="251"/>
      <c r="O443" s="251"/>
      <c r="P443" s="251"/>
      <c r="Q443" s="251"/>
      <c r="R443" s="251"/>
      <c r="S443" s="251"/>
      <c r="T443" s="252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3" t="s">
        <v>136</v>
      </c>
      <c r="AU443" s="253" t="s">
        <v>82</v>
      </c>
      <c r="AV443" s="14" t="s">
        <v>82</v>
      </c>
      <c r="AW443" s="14" t="s">
        <v>36</v>
      </c>
      <c r="AX443" s="14" t="s">
        <v>75</v>
      </c>
      <c r="AY443" s="253" t="s">
        <v>126</v>
      </c>
    </row>
    <row r="444" s="14" customFormat="1">
      <c r="A444" s="14"/>
      <c r="B444" s="243"/>
      <c r="C444" s="244"/>
      <c r="D444" s="229" t="s">
        <v>136</v>
      </c>
      <c r="E444" s="245" t="s">
        <v>21</v>
      </c>
      <c r="F444" s="246" t="s">
        <v>530</v>
      </c>
      <c r="G444" s="244"/>
      <c r="H444" s="247">
        <v>4.1399999999999997</v>
      </c>
      <c r="I444" s="248"/>
      <c r="J444" s="244"/>
      <c r="K444" s="244"/>
      <c r="L444" s="249"/>
      <c r="M444" s="250"/>
      <c r="N444" s="251"/>
      <c r="O444" s="251"/>
      <c r="P444" s="251"/>
      <c r="Q444" s="251"/>
      <c r="R444" s="251"/>
      <c r="S444" s="251"/>
      <c r="T444" s="252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3" t="s">
        <v>136</v>
      </c>
      <c r="AU444" s="253" t="s">
        <v>82</v>
      </c>
      <c r="AV444" s="14" t="s">
        <v>82</v>
      </c>
      <c r="AW444" s="14" t="s">
        <v>36</v>
      </c>
      <c r="AX444" s="14" t="s">
        <v>75</v>
      </c>
      <c r="AY444" s="253" t="s">
        <v>126</v>
      </c>
    </row>
    <row r="445" s="14" customFormat="1">
      <c r="A445" s="14"/>
      <c r="B445" s="243"/>
      <c r="C445" s="244"/>
      <c r="D445" s="229" t="s">
        <v>136</v>
      </c>
      <c r="E445" s="245" t="s">
        <v>21</v>
      </c>
      <c r="F445" s="246" t="s">
        <v>531</v>
      </c>
      <c r="G445" s="244"/>
      <c r="H445" s="247">
        <v>15.6</v>
      </c>
      <c r="I445" s="248"/>
      <c r="J445" s="244"/>
      <c r="K445" s="244"/>
      <c r="L445" s="249"/>
      <c r="M445" s="250"/>
      <c r="N445" s="251"/>
      <c r="O445" s="251"/>
      <c r="P445" s="251"/>
      <c r="Q445" s="251"/>
      <c r="R445" s="251"/>
      <c r="S445" s="251"/>
      <c r="T445" s="252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3" t="s">
        <v>136</v>
      </c>
      <c r="AU445" s="253" t="s">
        <v>82</v>
      </c>
      <c r="AV445" s="14" t="s">
        <v>82</v>
      </c>
      <c r="AW445" s="14" t="s">
        <v>36</v>
      </c>
      <c r="AX445" s="14" t="s">
        <v>75</v>
      </c>
      <c r="AY445" s="253" t="s">
        <v>126</v>
      </c>
    </row>
    <row r="446" s="15" customFormat="1">
      <c r="A446" s="15"/>
      <c r="B446" s="254"/>
      <c r="C446" s="255"/>
      <c r="D446" s="229" t="s">
        <v>136</v>
      </c>
      <c r="E446" s="256" t="s">
        <v>21</v>
      </c>
      <c r="F446" s="257" t="s">
        <v>139</v>
      </c>
      <c r="G446" s="255"/>
      <c r="H446" s="258">
        <v>25.740000000000002</v>
      </c>
      <c r="I446" s="259"/>
      <c r="J446" s="255"/>
      <c r="K446" s="255"/>
      <c r="L446" s="260"/>
      <c r="M446" s="261"/>
      <c r="N446" s="262"/>
      <c r="O446" s="262"/>
      <c r="P446" s="262"/>
      <c r="Q446" s="262"/>
      <c r="R446" s="262"/>
      <c r="S446" s="262"/>
      <c r="T446" s="263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64" t="s">
        <v>136</v>
      </c>
      <c r="AU446" s="264" t="s">
        <v>82</v>
      </c>
      <c r="AV446" s="15" t="s">
        <v>133</v>
      </c>
      <c r="AW446" s="15" t="s">
        <v>36</v>
      </c>
      <c r="AX446" s="15" t="s">
        <v>80</v>
      </c>
      <c r="AY446" s="264" t="s">
        <v>126</v>
      </c>
    </row>
    <row r="447" s="2" customFormat="1" ht="21.75" customHeight="1">
      <c r="A447" s="41"/>
      <c r="B447" s="42"/>
      <c r="C447" s="216" t="s">
        <v>532</v>
      </c>
      <c r="D447" s="216" t="s">
        <v>129</v>
      </c>
      <c r="E447" s="217" t="s">
        <v>533</v>
      </c>
      <c r="F447" s="218" t="s">
        <v>534</v>
      </c>
      <c r="G447" s="219" t="s">
        <v>535</v>
      </c>
      <c r="H447" s="220">
        <v>1</v>
      </c>
      <c r="I447" s="221"/>
      <c r="J447" s="222">
        <f>ROUND(I447*H447,2)</f>
        <v>0</v>
      </c>
      <c r="K447" s="218" t="s">
        <v>21</v>
      </c>
      <c r="L447" s="47"/>
      <c r="M447" s="223" t="s">
        <v>21</v>
      </c>
      <c r="N447" s="224" t="s">
        <v>46</v>
      </c>
      <c r="O447" s="87"/>
      <c r="P447" s="225">
        <f>O447*H447</f>
        <v>0</v>
      </c>
      <c r="Q447" s="225">
        <v>0</v>
      </c>
      <c r="R447" s="225">
        <f>Q447*H447</f>
        <v>0</v>
      </c>
      <c r="S447" s="225">
        <v>1.26</v>
      </c>
      <c r="T447" s="226">
        <f>S447*H447</f>
        <v>1.26</v>
      </c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R447" s="227" t="s">
        <v>133</v>
      </c>
      <c r="AT447" s="227" t="s">
        <v>129</v>
      </c>
      <c r="AU447" s="227" t="s">
        <v>82</v>
      </c>
      <c r="AY447" s="19" t="s">
        <v>126</v>
      </c>
      <c r="BE447" s="228">
        <f>IF(N447="základní",J447,0)</f>
        <v>0</v>
      </c>
      <c r="BF447" s="228">
        <f>IF(N447="snížená",J447,0)</f>
        <v>0</v>
      </c>
      <c r="BG447" s="228">
        <f>IF(N447="zákl. přenesená",J447,0)</f>
        <v>0</v>
      </c>
      <c r="BH447" s="228">
        <f>IF(N447="sníž. přenesená",J447,0)</f>
        <v>0</v>
      </c>
      <c r="BI447" s="228">
        <f>IF(N447="nulová",J447,0)</f>
        <v>0</v>
      </c>
      <c r="BJ447" s="19" t="s">
        <v>80</v>
      </c>
      <c r="BK447" s="228">
        <f>ROUND(I447*H447,2)</f>
        <v>0</v>
      </c>
      <c r="BL447" s="19" t="s">
        <v>133</v>
      </c>
      <c r="BM447" s="227" t="s">
        <v>536</v>
      </c>
    </row>
    <row r="448" s="2" customFormat="1">
      <c r="A448" s="41"/>
      <c r="B448" s="42"/>
      <c r="C448" s="43"/>
      <c r="D448" s="229" t="s">
        <v>135</v>
      </c>
      <c r="E448" s="43"/>
      <c r="F448" s="230" t="s">
        <v>534</v>
      </c>
      <c r="G448" s="43"/>
      <c r="H448" s="43"/>
      <c r="I448" s="133"/>
      <c r="J448" s="43"/>
      <c r="K448" s="43"/>
      <c r="L448" s="47"/>
      <c r="M448" s="231"/>
      <c r="N448" s="232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19" t="s">
        <v>135</v>
      </c>
      <c r="AU448" s="19" t="s">
        <v>82</v>
      </c>
    </row>
    <row r="449" s="13" customFormat="1">
      <c r="A449" s="13"/>
      <c r="B449" s="233"/>
      <c r="C449" s="234"/>
      <c r="D449" s="229" t="s">
        <v>136</v>
      </c>
      <c r="E449" s="235" t="s">
        <v>21</v>
      </c>
      <c r="F449" s="236" t="s">
        <v>537</v>
      </c>
      <c r="G449" s="234"/>
      <c r="H449" s="235" t="s">
        <v>21</v>
      </c>
      <c r="I449" s="237"/>
      <c r="J449" s="234"/>
      <c r="K449" s="234"/>
      <c r="L449" s="238"/>
      <c r="M449" s="239"/>
      <c r="N449" s="240"/>
      <c r="O449" s="240"/>
      <c r="P449" s="240"/>
      <c r="Q449" s="240"/>
      <c r="R449" s="240"/>
      <c r="S449" s="240"/>
      <c r="T449" s="24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2" t="s">
        <v>136</v>
      </c>
      <c r="AU449" s="242" t="s">
        <v>82</v>
      </c>
      <c r="AV449" s="13" t="s">
        <v>80</v>
      </c>
      <c r="AW449" s="13" t="s">
        <v>36</v>
      </c>
      <c r="AX449" s="13" t="s">
        <v>75</v>
      </c>
      <c r="AY449" s="242" t="s">
        <v>126</v>
      </c>
    </row>
    <row r="450" s="14" customFormat="1">
      <c r="A450" s="14"/>
      <c r="B450" s="243"/>
      <c r="C450" s="244"/>
      <c r="D450" s="229" t="s">
        <v>136</v>
      </c>
      <c r="E450" s="245" t="s">
        <v>21</v>
      </c>
      <c r="F450" s="246" t="s">
        <v>80</v>
      </c>
      <c r="G450" s="244"/>
      <c r="H450" s="247">
        <v>1</v>
      </c>
      <c r="I450" s="248"/>
      <c r="J450" s="244"/>
      <c r="K450" s="244"/>
      <c r="L450" s="249"/>
      <c r="M450" s="250"/>
      <c r="N450" s="251"/>
      <c r="O450" s="251"/>
      <c r="P450" s="251"/>
      <c r="Q450" s="251"/>
      <c r="R450" s="251"/>
      <c r="S450" s="251"/>
      <c r="T450" s="252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3" t="s">
        <v>136</v>
      </c>
      <c r="AU450" s="253" t="s">
        <v>82</v>
      </c>
      <c r="AV450" s="14" t="s">
        <v>82</v>
      </c>
      <c r="AW450" s="14" t="s">
        <v>36</v>
      </c>
      <c r="AX450" s="14" t="s">
        <v>80</v>
      </c>
      <c r="AY450" s="253" t="s">
        <v>126</v>
      </c>
    </row>
    <row r="451" s="2" customFormat="1" ht="21.75" customHeight="1">
      <c r="A451" s="41"/>
      <c r="B451" s="42"/>
      <c r="C451" s="216" t="s">
        <v>538</v>
      </c>
      <c r="D451" s="216" t="s">
        <v>129</v>
      </c>
      <c r="E451" s="217" t="s">
        <v>539</v>
      </c>
      <c r="F451" s="218" t="s">
        <v>540</v>
      </c>
      <c r="G451" s="219" t="s">
        <v>142</v>
      </c>
      <c r="H451" s="220">
        <v>33.848999999999997</v>
      </c>
      <c r="I451" s="221"/>
      <c r="J451" s="222">
        <f>ROUND(I451*H451,2)</f>
        <v>0</v>
      </c>
      <c r="K451" s="218" t="s">
        <v>143</v>
      </c>
      <c r="L451" s="47"/>
      <c r="M451" s="223" t="s">
        <v>21</v>
      </c>
      <c r="N451" s="224" t="s">
        <v>46</v>
      </c>
      <c r="O451" s="87"/>
      <c r="P451" s="225">
        <f>O451*H451</f>
        <v>0</v>
      </c>
      <c r="Q451" s="225">
        <v>0</v>
      </c>
      <c r="R451" s="225">
        <f>Q451*H451</f>
        <v>0</v>
      </c>
      <c r="S451" s="225">
        <v>0.02</v>
      </c>
      <c r="T451" s="226">
        <f>S451*H451</f>
        <v>0.67697999999999992</v>
      </c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R451" s="227" t="s">
        <v>133</v>
      </c>
      <c r="AT451" s="227" t="s">
        <v>129</v>
      </c>
      <c r="AU451" s="227" t="s">
        <v>82</v>
      </c>
      <c r="AY451" s="19" t="s">
        <v>126</v>
      </c>
      <c r="BE451" s="228">
        <f>IF(N451="základní",J451,0)</f>
        <v>0</v>
      </c>
      <c r="BF451" s="228">
        <f>IF(N451="snížená",J451,0)</f>
        <v>0</v>
      </c>
      <c r="BG451" s="228">
        <f>IF(N451="zákl. přenesená",J451,0)</f>
        <v>0</v>
      </c>
      <c r="BH451" s="228">
        <f>IF(N451="sníž. přenesená",J451,0)</f>
        <v>0</v>
      </c>
      <c r="BI451" s="228">
        <f>IF(N451="nulová",J451,0)</f>
        <v>0</v>
      </c>
      <c r="BJ451" s="19" t="s">
        <v>80</v>
      </c>
      <c r="BK451" s="228">
        <f>ROUND(I451*H451,2)</f>
        <v>0</v>
      </c>
      <c r="BL451" s="19" t="s">
        <v>133</v>
      </c>
      <c r="BM451" s="227" t="s">
        <v>541</v>
      </c>
    </row>
    <row r="452" s="2" customFormat="1">
      <c r="A452" s="41"/>
      <c r="B452" s="42"/>
      <c r="C452" s="43"/>
      <c r="D452" s="229" t="s">
        <v>135</v>
      </c>
      <c r="E452" s="43"/>
      <c r="F452" s="230" t="s">
        <v>542</v>
      </c>
      <c r="G452" s="43"/>
      <c r="H452" s="43"/>
      <c r="I452" s="133"/>
      <c r="J452" s="43"/>
      <c r="K452" s="43"/>
      <c r="L452" s="47"/>
      <c r="M452" s="231"/>
      <c r="N452" s="232"/>
      <c r="O452" s="87"/>
      <c r="P452" s="87"/>
      <c r="Q452" s="87"/>
      <c r="R452" s="87"/>
      <c r="S452" s="87"/>
      <c r="T452" s="88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T452" s="19" t="s">
        <v>135</v>
      </c>
      <c r="AU452" s="19" t="s">
        <v>82</v>
      </c>
    </row>
    <row r="453" s="13" customFormat="1">
      <c r="A453" s="13"/>
      <c r="B453" s="233"/>
      <c r="C453" s="234"/>
      <c r="D453" s="229" t="s">
        <v>136</v>
      </c>
      <c r="E453" s="235" t="s">
        <v>21</v>
      </c>
      <c r="F453" s="236" t="s">
        <v>543</v>
      </c>
      <c r="G453" s="234"/>
      <c r="H453" s="235" t="s">
        <v>21</v>
      </c>
      <c r="I453" s="237"/>
      <c r="J453" s="234"/>
      <c r="K453" s="234"/>
      <c r="L453" s="238"/>
      <c r="M453" s="239"/>
      <c r="N453" s="240"/>
      <c r="O453" s="240"/>
      <c r="P453" s="240"/>
      <c r="Q453" s="240"/>
      <c r="R453" s="240"/>
      <c r="S453" s="240"/>
      <c r="T453" s="24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2" t="s">
        <v>136</v>
      </c>
      <c r="AU453" s="242" t="s">
        <v>82</v>
      </c>
      <c r="AV453" s="13" t="s">
        <v>80</v>
      </c>
      <c r="AW453" s="13" t="s">
        <v>36</v>
      </c>
      <c r="AX453" s="13" t="s">
        <v>75</v>
      </c>
      <c r="AY453" s="242" t="s">
        <v>126</v>
      </c>
    </row>
    <row r="454" s="14" customFormat="1">
      <c r="A454" s="14"/>
      <c r="B454" s="243"/>
      <c r="C454" s="244"/>
      <c r="D454" s="229" t="s">
        <v>136</v>
      </c>
      <c r="E454" s="245" t="s">
        <v>21</v>
      </c>
      <c r="F454" s="246" t="s">
        <v>544</v>
      </c>
      <c r="G454" s="244"/>
      <c r="H454" s="247">
        <v>2.8260000000000001</v>
      </c>
      <c r="I454" s="248"/>
      <c r="J454" s="244"/>
      <c r="K454" s="244"/>
      <c r="L454" s="249"/>
      <c r="M454" s="250"/>
      <c r="N454" s="251"/>
      <c r="O454" s="251"/>
      <c r="P454" s="251"/>
      <c r="Q454" s="251"/>
      <c r="R454" s="251"/>
      <c r="S454" s="251"/>
      <c r="T454" s="252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3" t="s">
        <v>136</v>
      </c>
      <c r="AU454" s="253" t="s">
        <v>82</v>
      </c>
      <c r="AV454" s="14" t="s">
        <v>82</v>
      </c>
      <c r="AW454" s="14" t="s">
        <v>36</v>
      </c>
      <c r="AX454" s="14" t="s">
        <v>75</v>
      </c>
      <c r="AY454" s="253" t="s">
        <v>126</v>
      </c>
    </row>
    <row r="455" s="14" customFormat="1">
      <c r="A455" s="14"/>
      <c r="B455" s="243"/>
      <c r="C455" s="244"/>
      <c r="D455" s="229" t="s">
        <v>136</v>
      </c>
      <c r="E455" s="245" t="s">
        <v>21</v>
      </c>
      <c r="F455" s="246" t="s">
        <v>545</v>
      </c>
      <c r="G455" s="244"/>
      <c r="H455" s="247">
        <v>2.4060000000000001</v>
      </c>
      <c r="I455" s="248"/>
      <c r="J455" s="244"/>
      <c r="K455" s="244"/>
      <c r="L455" s="249"/>
      <c r="M455" s="250"/>
      <c r="N455" s="251"/>
      <c r="O455" s="251"/>
      <c r="P455" s="251"/>
      <c r="Q455" s="251"/>
      <c r="R455" s="251"/>
      <c r="S455" s="251"/>
      <c r="T455" s="252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3" t="s">
        <v>136</v>
      </c>
      <c r="AU455" s="253" t="s">
        <v>82</v>
      </c>
      <c r="AV455" s="14" t="s">
        <v>82</v>
      </c>
      <c r="AW455" s="14" t="s">
        <v>36</v>
      </c>
      <c r="AX455" s="14" t="s">
        <v>75</v>
      </c>
      <c r="AY455" s="253" t="s">
        <v>126</v>
      </c>
    </row>
    <row r="456" s="16" customFormat="1">
      <c r="A456" s="16"/>
      <c r="B456" s="265"/>
      <c r="C456" s="266"/>
      <c r="D456" s="229" t="s">
        <v>136</v>
      </c>
      <c r="E456" s="267" t="s">
        <v>21</v>
      </c>
      <c r="F456" s="268" t="s">
        <v>155</v>
      </c>
      <c r="G456" s="266"/>
      <c r="H456" s="269">
        <v>5.2320000000000002</v>
      </c>
      <c r="I456" s="270"/>
      <c r="J456" s="266"/>
      <c r="K456" s="266"/>
      <c r="L456" s="271"/>
      <c r="M456" s="272"/>
      <c r="N456" s="273"/>
      <c r="O456" s="273"/>
      <c r="P456" s="273"/>
      <c r="Q456" s="273"/>
      <c r="R456" s="273"/>
      <c r="S456" s="273"/>
      <c r="T456" s="274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T456" s="275" t="s">
        <v>136</v>
      </c>
      <c r="AU456" s="275" t="s">
        <v>82</v>
      </c>
      <c r="AV456" s="16" t="s">
        <v>127</v>
      </c>
      <c r="AW456" s="16" t="s">
        <v>36</v>
      </c>
      <c r="AX456" s="16" t="s">
        <v>75</v>
      </c>
      <c r="AY456" s="275" t="s">
        <v>126</v>
      </c>
    </row>
    <row r="457" s="13" customFormat="1">
      <c r="A457" s="13"/>
      <c r="B457" s="233"/>
      <c r="C457" s="234"/>
      <c r="D457" s="229" t="s">
        <v>136</v>
      </c>
      <c r="E457" s="235" t="s">
        <v>21</v>
      </c>
      <c r="F457" s="236" t="s">
        <v>546</v>
      </c>
      <c r="G457" s="234"/>
      <c r="H457" s="235" t="s">
        <v>21</v>
      </c>
      <c r="I457" s="237"/>
      <c r="J457" s="234"/>
      <c r="K457" s="234"/>
      <c r="L457" s="238"/>
      <c r="M457" s="239"/>
      <c r="N457" s="240"/>
      <c r="O457" s="240"/>
      <c r="P457" s="240"/>
      <c r="Q457" s="240"/>
      <c r="R457" s="240"/>
      <c r="S457" s="240"/>
      <c r="T457" s="241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2" t="s">
        <v>136</v>
      </c>
      <c r="AU457" s="242" t="s">
        <v>82</v>
      </c>
      <c r="AV457" s="13" t="s">
        <v>80</v>
      </c>
      <c r="AW457" s="13" t="s">
        <v>36</v>
      </c>
      <c r="AX457" s="13" t="s">
        <v>75</v>
      </c>
      <c r="AY457" s="242" t="s">
        <v>126</v>
      </c>
    </row>
    <row r="458" s="14" customFormat="1">
      <c r="A458" s="14"/>
      <c r="B458" s="243"/>
      <c r="C458" s="244"/>
      <c r="D458" s="229" t="s">
        <v>136</v>
      </c>
      <c r="E458" s="245" t="s">
        <v>21</v>
      </c>
      <c r="F458" s="246" t="s">
        <v>547</v>
      </c>
      <c r="G458" s="244"/>
      <c r="H458" s="247">
        <v>0.95399999999999996</v>
      </c>
      <c r="I458" s="248"/>
      <c r="J458" s="244"/>
      <c r="K458" s="244"/>
      <c r="L458" s="249"/>
      <c r="M458" s="250"/>
      <c r="N458" s="251"/>
      <c r="O458" s="251"/>
      <c r="P458" s="251"/>
      <c r="Q458" s="251"/>
      <c r="R458" s="251"/>
      <c r="S458" s="251"/>
      <c r="T458" s="252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3" t="s">
        <v>136</v>
      </c>
      <c r="AU458" s="253" t="s">
        <v>82</v>
      </c>
      <c r="AV458" s="14" t="s">
        <v>82</v>
      </c>
      <c r="AW458" s="14" t="s">
        <v>36</v>
      </c>
      <c r="AX458" s="14" t="s">
        <v>75</v>
      </c>
      <c r="AY458" s="253" t="s">
        <v>126</v>
      </c>
    </row>
    <row r="459" s="14" customFormat="1">
      <c r="A459" s="14"/>
      <c r="B459" s="243"/>
      <c r="C459" s="244"/>
      <c r="D459" s="229" t="s">
        <v>136</v>
      </c>
      <c r="E459" s="245" t="s">
        <v>21</v>
      </c>
      <c r="F459" s="246" t="s">
        <v>548</v>
      </c>
      <c r="G459" s="244"/>
      <c r="H459" s="247">
        <v>3.016</v>
      </c>
      <c r="I459" s="248"/>
      <c r="J459" s="244"/>
      <c r="K459" s="244"/>
      <c r="L459" s="249"/>
      <c r="M459" s="250"/>
      <c r="N459" s="251"/>
      <c r="O459" s="251"/>
      <c r="P459" s="251"/>
      <c r="Q459" s="251"/>
      <c r="R459" s="251"/>
      <c r="S459" s="251"/>
      <c r="T459" s="252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3" t="s">
        <v>136</v>
      </c>
      <c r="AU459" s="253" t="s">
        <v>82</v>
      </c>
      <c r="AV459" s="14" t="s">
        <v>82</v>
      </c>
      <c r="AW459" s="14" t="s">
        <v>36</v>
      </c>
      <c r="AX459" s="14" t="s">
        <v>75</v>
      </c>
      <c r="AY459" s="253" t="s">
        <v>126</v>
      </c>
    </row>
    <row r="460" s="14" customFormat="1">
      <c r="A460" s="14"/>
      <c r="B460" s="243"/>
      <c r="C460" s="244"/>
      <c r="D460" s="229" t="s">
        <v>136</v>
      </c>
      <c r="E460" s="245" t="s">
        <v>21</v>
      </c>
      <c r="F460" s="246" t="s">
        <v>549</v>
      </c>
      <c r="G460" s="244"/>
      <c r="H460" s="247">
        <v>1.028</v>
      </c>
      <c r="I460" s="248"/>
      <c r="J460" s="244"/>
      <c r="K460" s="244"/>
      <c r="L460" s="249"/>
      <c r="M460" s="250"/>
      <c r="N460" s="251"/>
      <c r="O460" s="251"/>
      <c r="P460" s="251"/>
      <c r="Q460" s="251"/>
      <c r="R460" s="251"/>
      <c r="S460" s="251"/>
      <c r="T460" s="252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3" t="s">
        <v>136</v>
      </c>
      <c r="AU460" s="253" t="s">
        <v>82</v>
      </c>
      <c r="AV460" s="14" t="s">
        <v>82</v>
      </c>
      <c r="AW460" s="14" t="s">
        <v>36</v>
      </c>
      <c r="AX460" s="14" t="s">
        <v>75</v>
      </c>
      <c r="AY460" s="253" t="s">
        <v>126</v>
      </c>
    </row>
    <row r="461" s="14" customFormat="1">
      <c r="A461" s="14"/>
      <c r="B461" s="243"/>
      <c r="C461" s="244"/>
      <c r="D461" s="229" t="s">
        <v>136</v>
      </c>
      <c r="E461" s="245" t="s">
        <v>21</v>
      </c>
      <c r="F461" s="246" t="s">
        <v>550</v>
      </c>
      <c r="G461" s="244"/>
      <c r="H461" s="247">
        <v>2.8780000000000001</v>
      </c>
      <c r="I461" s="248"/>
      <c r="J461" s="244"/>
      <c r="K461" s="244"/>
      <c r="L461" s="249"/>
      <c r="M461" s="250"/>
      <c r="N461" s="251"/>
      <c r="O461" s="251"/>
      <c r="P461" s="251"/>
      <c r="Q461" s="251"/>
      <c r="R461" s="251"/>
      <c r="S461" s="251"/>
      <c r="T461" s="252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3" t="s">
        <v>136</v>
      </c>
      <c r="AU461" s="253" t="s">
        <v>82</v>
      </c>
      <c r="AV461" s="14" t="s">
        <v>82</v>
      </c>
      <c r="AW461" s="14" t="s">
        <v>36</v>
      </c>
      <c r="AX461" s="14" t="s">
        <v>75</v>
      </c>
      <c r="AY461" s="253" t="s">
        <v>126</v>
      </c>
    </row>
    <row r="462" s="16" customFormat="1">
      <c r="A462" s="16"/>
      <c r="B462" s="265"/>
      <c r="C462" s="266"/>
      <c r="D462" s="229" t="s">
        <v>136</v>
      </c>
      <c r="E462" s="267" t="s">
        <v>21</v>
      </c>
      <c r="F462" s="268" t="s">
        <v>155</v>
      </c>
      <c r="G462" s="266"/>
      <c r="H462" s="269">
        <v>7.8759999999999994</v>
      </c>
      <c r="I462" s="270"/>
      <c r="J462" s="266"/>
      <c r="K462" s="266"/>
      <c r="L462" s="271"/>
      <c r="M462" s="272"/>
      <c r="N462" s="273"/>
      <c r="O462" s="273"/>
      <c r="P462" s="273"/>
      <c r="Q462" s="273"/>
      <c r="R462" s="273"/>
      <c r="S462" s="273"/>
      <c r="T462" s="274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T462" s="275" t="s">
        <v>136</v>
      </c>
      <c r="AU462" s="275" t="s">
        <v>82</v>
      </c>
      <c r="AV462" s="16" t="s">
        <v>127</v>
      </c>
      <c r="AW462" s="16" t="s">
        <v>36</v>
      </c>
      <c r="AX462" s="16" t="s">
        <v>75</v>
      </c>
      <c r="AY462" s="275" t="s">
        <v>126</v>
      </c>
    </row>
    <row r="463" s="13" customFormat="1">
      <c r="A463" s="13"/>
      <c r="B463" s="233"/>
      <c r="C463" s="234"/>
      <c r="D463" s="229" t="s">
        <v>136</v>
      </c>
      <c r="E463" s="235" t="s">
        <v>21</v>
      </c>
      <c r="F463" s="236" t="s">
        <v>551</v>
      </c>
      <c r="G463" s="234"/>
      <c r="H463" s="235" t="s">
        <v>21</v>
      </c>
      <c r="I463" s="237"/>
      <c r="J463" s="234"/>
      <c r="K463" s="234"/>
      <c r="L463" s="238"/>
      <c r="M463" s="239"/>
      <c r="N463" s="240"/>
      <c r="O463" s="240"/>
      <c r="P463" s="240"/>
      <c r="Q463" s="240"/>
      <c r="R463" s="240"/>
      <c r="S463" s="240"/>
      <c r="T463" s="241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2" t="s">
        <v>136</v>
      </c>
      <c r="AU463" s="242" t="s">
        <v>82</v>
      </c>
      <c r="AV463" s="13" t="s">
        <v>80</v>
      </c>
      <c r="AW463" s="13" t="s">
        <v>36</v>
      </c>
      <c r="AX463" s="13" t="s">
        <v>75</v>
      </c>
      <c r="AY463" s="242" t="s">
        <v>126</v>
      </c>
    </row>
    <row r="464" s="14" customFormat="1">
      <c r="A464" s="14"/>
      <c r="B464" s="243"/>
      <c r="C464" s="244"/>
      <c r="D464" s="229" t="s">
        <v>136</v>
      </c>
      <c r="E464" s="245" t="s">
        <v>21</v>
      </c>
      <c r="F464" s="246" t="s">
        <v>552</v>
      </c>
      <c r="G464" s="244"/>
      <c r="H464" s="247">
        <v>0.73599999999999999</v>
      </c>
      <c r="I464" s="248"/>
      <c r="J464" s="244"/>
      <c r="K464" s="244"/>
      <c r="L464" s="249"/>
      <c r="M464" s="250"/>
      <c r="N464" s="251"/>
      <c r="O464" s="251"/>
      <c r="P464" s="251"/>
      <c r="Q464" s="251"/>
      <c r="R464" s="251"/>
      <c r="S464" s="251"/>
      <c r="T464" s="252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53" t="s">
        <v>136</v>
      </c>
      <c r="AU464" s="253" t="s">
        <v>82</v>
      </c>
      <c r="AV464" s="14" t="s">
        <v>82</v>
      </c>
      <c r="AW464" s="14" t="s">
        <v>36</v>
      </c>
      <c r="AX464" s="14" t="s">
        <v>75</v>
      </c>
      <c r="AY464" s="253" t="s">
        <v>126</v>
      </c>
    </row>
    <row r="465" s="14" customFormat="1">
      <c r="A465" s="14"/>
      <c r="B465" s="243"/>
      <c r="C465" s="244"/>
      <c r="D465" s="229" t="s">
        <v>136</v>
      </c>
      <c r="E465" s="245" t="s">
        <v>21</v>
      </c>
      <c r="F465" s="246" t="s">
        <v>553</v>
      </c>
      <c r="G465" s="244"/>
      <c r="H465" s="247">
        <v>10.307</v>
      </c>
      <c r="I465" s="248"/>
      <c r="J465" s="244"/>
      <c r="K465" s="244"/>
      <c r="L465" s="249"/>
      <c r="M465" s="250"/>
      <c r="N465" s="251"/>
      <c r="O465" s="251"/>
      <c r="P465" s="251"/>
      <c r="Q465" s="251"/>
      <c r="R465" s="251"/>
      <c r="S465" s="251"/>
      <c r="T465" s="252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3" t="s">
        <v>136</v>
      </c>
      <c r="AU465" s="253" t="s">
        <v>82</v>
      </c>
      <c r="AV465" s="14" t="s">
        <v>82</v>
      </c>
      <c r="AW465" s="14" t="s">
        <v>36</v>
      </c>
      <c r="AX465" s="14" t="s">
        <v>75</v>
      </c>
      <c r="AY465" s="253" t="s">
        <v>126</v>
      </c>
    </row>
    <row r="466" s="14" customFormat="1">
      <c r="A466" s="14"/>
      <c r="B466" s="243"/>
      <c r="C466" s="244"/>
      <c r="D466" s="229" t="s">
        <v>136</v>
      </c>
      <c r="E466" s="245" t="s">
        <v>21</v>
      </c>
      <c r="F466" s="246" t="s">
        <v>554</v>
      </c>
      <c r="G466" s="244"/>
      <c r="H466" s="247">
        <v>4.5839999999999996</v>
      </c>
      <c r="I466" s="248"/>
      <c r="J466" s="244"/>
      <c r="K466" s="244"/>
      <c r="L466" s="249"/>
      <c r="M466" s="250"/>
      <c r="N466" s="251"/>
      <c r="O466" s="251"/>
      <c r="P466" s="251"/>
      <c r="Q466" s="251"/>
      <c r="R466" s="251"/>
      <c r="S466" s="251"/>
      <c r="T466" s="252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3" t="s">
        <v>136</v>
      </c>
      <c r="AU466" s="253" t="s">
        <v>82</v>
      </c>
      <c r="AV466" s="14" t="s">
        <v>82</v>
      </c>
      <c r="AW466" s="14" t="s">
        <v>36</v>
      </c>
      <c r="AX466" s="14" t="s">
        <v>75</v>
      </c>
      <c r="AY466" s="253" t="s">
        <v>126</v>
      </c>
    </row>
    <row r="467" s="16" customFormat="1">
      <c r="A467" s="16"/>
      <c r="B467" s="265"/>
      <c r="C467" s="266"/>
      <c r="D467" s="229" t="s">
        <v>136</v>
      </c>
      <c r="E467" s="267" t="s">
        <v>21</v>
      </c>
      <c r="F467" s="268" t="s">
        <v>155</v>
      </c>
      <c r="G467" s="266"/>
      <c r="H467" s="269">
        <v>15.627000000000001</v>
      </c>
      <c r="I467" s="270"/>
      <c r="J467" s="266"/>
      <c r="K467" s="266"/>
      <c r="L467" s="271"/>
      <c r="M467" s="272"/>
      <c r="N467" s="273"/>
      <c r="O467" s="273"/>
      <c r="P467" s="273"/>
      <c r="Q467" s="273"/>
      <c r="R467" s="273"/>
      <c r="S467" s="273"/>
      <c r="T467" s="274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T467" s="275" t="s">
        <v>136</v>
      </c>
      <c r="AU467" s="275" t="s">
        <v>82</v>
      </c>
      <c r="AV467" s="16" t="s">
        <v>127</v>
      </c>
      <c r="AW467" s="16" t="s">
        <v>36</v>
      </c>
      <c r="AX467" s="16" t="s">
        <v>75</v>
      </c>
      <c r="AY467" s="275" t="s">
        <v>126</v>
      </c>
    </row>
    <row r="468" s="13" customFormat="1">
      <c r="A468" s="13"/>
      <c r="B468" s="233"/>
      <c r="C468" s="234"/>
      <c r="D468" s="229" t="s">
        <v>136</v>
      </c>
      <c r="E468" s="235" t="s">
        <v>21</v>
      </c>
      <c r="F468" s="236" t="s">
        <v>555</v>
      </c>
      <c r="G468" s="234"/>
      <c r="H468" s="235" t="s">
        <v>21</v>
      </c>
      <c r="I468" s="237"/>
      <c r="J468" s="234"/>
      <c r="K468" s="234"/>
      <c r="L468" s="238"/>
      <c r="M468" s="239"/>
      <c r="N468" s="240"/>
      <c r="O468" s="240"/>
      <c r="P468" s="240"/>
      <c r="Q468" s="240"/>
      <c r="R468" s="240"/>
      <c r="S468" s="240"/>
      <c r="T468" s="241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2" t="s">
        <v>136</v>
      </c>
      <c r="AU468" s="242" t="s">
        <v>82</v>
      </c>
      <c r="AV468" s="13" t="s">
        <v>80</v>
      </c>
      <c r="AW468" s="13" t="s">
        <v>36</v>
      </c>
      <c r="AX468" s="13" t="s">
        <v>75</v>
      </c>
      <c r="AY468" s="242" t="s">
        <v>126</v>
      </c>
    </row>
    <row r="469" s="14" customFormat="1">
      <c r="A469" s="14"/>
      <c r="B469" s="243"/>
      <c r="C469" s="244"/>
      <c r="D469" s="229" t="s">
        <v>136</v>
      </c>
      <c r="E469" s="245" t="s">
        <v>21</v>
      </c>
      <c r="F469" s="246" t="s">
        <v>556</v>
      </c>
      <c r="G469" s="244"/>
      <c r="H469" s="247">
        <v>0.73599999999999999</v>
      </c>
      <c r="I469" s="248"/>
      <c r="J469" s="244"/>
      <c r="K469" s="244"/>
      <c r="L469" s="249"/>
      <c r="M469" s="250"/>
      <c r="N469" s="251"/>
      <c r="O469" s="251"/>
      <c r="P469" s="251"/>
      <c r="Q469" s="251"/>
      <c r="R469" s="251"/>
      <c r="S469" s="251"/>
      <c r="T469" s="252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3" t="s">
        <v>136</v>
      </c>
      <c r="AU469" s="253" t="s">
        <v>82</v>
      </c>
      <c r="AV469" s="14" t="s">
        <v>82</v>
      </c>
      <c r="AW469" s="14" t="s">
        <v>36</v>
      </c>
      <c r="AX469" s="14" t="s">
        <v>75</v>
      </c>
      <c r="AY469" s="253" t="s">
        <v>126</v>
      </c>
    </row>
    <row r="470" s="14" customFormat="1">
      <c r="A470" s="14"/>
      <c r="B470" s="243"/>
      <c r="C470" s="244"/>
      <c r="D470" s="229" t="s">
        <v>136</v>
      </c>
      <c r="E470" s="245" t="s">
        <v>21</v>
      </c>
      <c r="F470" s="246" t="s">
        <v>557</v>
      </c>
      <c r="G470" s="244"/>
      <c r="H470" s="247">
        <v>3.573</v>
      </c>
      <c r="I470" s="248"/>
      <c r="J470" s="244"/>
      <c r="K470" s="244"/>
      <c r="L470" s="249"/>
      <c r="M470" s="250"/>
      <c r="N470" s="251"/>
      <c r="O470" s="251"/>
      <c r="P470" s="251"/>
      <c r="Q470" s="251"/>
      <c r="R470" s="251"/>
      <c r="S470" s="251"/>
      <c r="T470" s="252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3" t="s">
        <v>136</v>
      </c>
      <c r="AU470" s="253" t="s">
        <v>82</v>
      </c>
      <c r="AV470" s="14" t="s">
        <v>82</v>
      </c>
      <c r="AW470" s="14" t="s">
        <v>36</v>
      </c>
      <c r="AX470" s="14" t="s">
        <v>75</v>
      </c>
      <c r="AY470" s="253" t="s">
        <v>126</v>
      </c>
    </row>
    <row r="471" s="16" customFormat="1">
      <c r="A471" s="16"/>
      <c r="B471" s="265"/>
      <c r="C471" s="266"/>
      <c r="D471" s="229" t="s">
        <v>136</v>
      </c>
      <c r="E471" s="267" t="s">
        <v>21</v>
      </c>
      <c r="F471" s="268" t="s">
        <v>155</v>
      </c>
      <c r="G471" s="266"/>
      <c r="H471" s="269">
        <v>4.3090000000000002</v>
      </c>
      <c r="I471" s="270"/>
      <c r="J471" s="266"/>
      <c r="K471" s="266"/>
      <c r="L471" s="271"/>
      <c r="M471" s="272"/>
      <c r="N471" s="273"/>
      <c r="O471" s="273"/>
      <c r="P471" s="273"/>
      <c r="Q471" s="273"/>
      <c r="R471" s="273"/>
      <c r="S471" s="273"/>
      <c r="T471" s="274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T471" s="275" t="s">
        <v>136</v>
      </c>
      <c r="AU471" s="275" t="s">
        <v>82</v>
      </c>
      <c r="AV471" s="16" t="s">
        <v>127</v>
      </c>
      <c r="AW471" s="16" t="s">
        <v>36</v>
      </c>
      <c r="AX471" s="16" t="s">
        <v>75</v>
      </c>
      <c r="AY471" s="275" t="s">
        <v>126</v>
      </c>
    </row>
    <row r="472" s="13" customFormat="1">
      <c r="A472" s="13"/>
      <c r="B472" s="233"/>
      <c r="C472" s="234"/>
      <c r="D472" s="229" t="s">
        <v>136</v>
      </c>
      <c r="E472" s="235" t="s">
        <v>21</v>
      </c>
      <c r="F472" s="236" t="s">
        <v>558</v>
      </c>
      <c r="G472" s="234"/>
      <c r="H472" s="235" t="s">
        <v>21</v>
      </c>
      <c r="I472" s="237"/>
      <c r="J472" s="234"/>
      <c r="K472" s="234"/>
      <c r="L472" s="238"/>
      <c r="M472" s="239"/>
      <c r="N472" s="240"/>
      <c r="O472" s="240"/>
      <c r="P472" s="240"/>
      <c r="Q472" s="240"/>
      <c r="R472" s="240"/>
      <c r="S472" s="240"/>
      <c r="T472" s="241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2" t="s">
        <v>136</v>
      </c>
      <c r="AU472" s="242" t="s">
        <v>82</v>
      </c>
      <c r="AV472" s="13" t="s">
        <v>80</v>
      </c>
      <c r="AW472" s="13" t="s">
        <v>36</v>
      </c>
      <c r="AX472" s="13" t="s">
        <v>75</v>
      </c>
      <c r="AY472" s="242" t="s">
        <v>126</v>
      </c>
    </row>
    <row r="473" s="14" customFormat="1">
      <c r="A473" s="14"/>
      <c r="B473" s="243"/>
      <c r="C473" s="244"/>
      <c r="D473" s="229" t="s">
        <v>136</v>
      </c>
      <c r="E473" s="245" t="s">
        <v>21</v>
      </c>
      <c r="F473" s="246" t="s">
        <v>559</v>
      </c>
      <c r="G473" s="244"/>
      <c r="H473" s="247">
        <v>0.80500000000000005</v>
      </c>
      <c r="I473" s="248"/>
      <c r="J473" s="244"/>
      <c r="K473" s="244"/>
      <c r="L473" s="249"/>
      <c r="M473" s="250"/>
      <c r="N473" s="251"/>
      <c r="O473" s="251"/>
      <c r="P473" s="251"/>
      <c r="Q473" s="251"/>
      <c r="R473" s="251"/>
      <c r="S473" s="251"/>
      <c r="T473" s="252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3" t="s">
        <v>136</v>
      </c>
      <c r="AU473" s="253" t="s">
        <v>82</v>
      </c>
      <c r="AV473" s="14" t="s">
        <v>82</v>
      </c>
      <c r="AW473" s="14" t="s">
        <v>36</v>
      </c>
      <c r="AX473" s="14" t="s">
        <v>75</v>
      </c>
      <c r="AY473" s="253" t="s">
        <v>126</v>
      </c>
    </row>
    <row r="474" s="16" customFormat="1">
      <c r="A474" s="16"/>
      <c r="B474" s="265"/>
      <c r="C474" s="266"/>
      <c r="D474" s="229" t="s">
        <v>136</v>
      </c>
      <c r="E474" s="267" t="s">
        <v>21</v>
      </c>
      <c r="F474" s="268" t="s">
        <v>155</v>
      </c>
      <c r="G474" s="266"/>
      <c r="H474" s="269">
        <v>0.80500000000000005</v>
      </c>
      <c r="I474" s="270"/>
      <c r="J474" s="266"/>
      <c r="K474" s="266"/>
      <c r="L474" s="271"/>
      <c r="M474" s="272"/>
      <c r="N474" s="273"/>
      <c r="O474" s="273"/>
      <c r="P474" s="273"/>
      <c r="Q474" s="273"/>
      <c r="R474" s="273"/>
      <c r="S474" s="273"/>
      <c r="T474" s="274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T474" s="275" t="s">
        <v>136</v>
      </c>
      <c r="AU474" s="275" t="s">
        <v>82</v>
      </c>
      <c r="AV474" s="16" t="s">
        <v>127</v>
      </c>
      <c r="AW474" s="16" t="s">
        <v>36</v>
      </c>
      <c r="AX474" s="16" t="s">
        <v>75</v>
      </c>
      <c r="AY474" s="275" t="s">
        <v>126</v>
      </c>
    </row>
    <row r="475" s="15" customFormat="1">
      <c r="A475" s="15"/>
      <c r="B475" s="254"/>
      <c r="C475" s="255"/>
      <c r="D475" s="229" t="s">
        <v>136</v>
      </c>
      <c r="E475" s="256" t="s">
        <v>21</v>
      </c>
      <c r="F475" s="257" t="s">
        <v>139</v>
      </c>
      <c r="G475" s="255"/>
      <c r="H475" s="258">
        <v>33.849000000000004</v>
      </c>
      <c r="I475" s="259"/>
      <c r="J475" s="255"/>
      <c r="K475" s="255"/>
      <c r="L475" s="260"/>
      <c r="M475" s="261"/>
      <c r="N475" s="262"/>
      <c r="O475" s="262"/>
      <c r="P475" s="262"/>
      <c r="Q475" s="262"/>
      <c r="R475" s="262"/>
      <c r="S475" s="262"/>
      <c r="T475" s="263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64" t="s">
        <v>136</v>
      </c>
      <c r="AU475" s="264" t="s">
        <v>82</v>
      </c>
      <c r="AV475" s="15" t="s">
        <v>133</v>
      </c>
      <c r="AW475" s="15" t="s">
        <v>36</v>
      </c>
      <c r="AX475" s="15" t="s">
        <v>80</v>
      </c>
      <c r="AY475" s="264" t="s">
        <v>126</v>
      </c>
    </row>
    <row r="476" s="2" customFormat="1" ht="21.75" customHeight="1">
      <c r="A476" s="41"/>
      <c r="B476" s="42"/>
      <c r="C476" s="216" t="s">
        <v>560</v>
      </c>
      <c r="D476" s="216" t="s">
        <v>129</v>
      </c>
      <c r="E476" s="217" t="s">
        <v>561</v>
      </c>
      <c r="F476" s="218" t="s">
        <v>562</v>
      </c>
      <c r="G476" s="219" t="s">
        <v>142</v>
      </c>
      <c r="H476" s="220">
        <v>123.566</v>
      </c>
      <c r="I476" s="221"/>
      <c r="J476" s="222">
        <f>ROUND(I476*H476,2)</f>
        <v>0</v>
      </c>
      <c r="K476" s="218" t="s">
        <v>143</v>
      </c>
      <c r="L476" s="47"/>
      <c r="M476" s="223" t="s">
        <v>21</v>
      </c>
      <c r="N476" s="224" t="s">
        <v>46</v>
      </c>
      <c r="O476" s="87"/>
      <c r="P476" s="225">
        <f>O476*H476</f>
        <v>0</v>
      </c>
      <c r="Q476" s="225">
        <v>0</v>
      </c>
      <c r="R476" s="225">
        <f>Q476*H476</f>
        <v>0</v>
      </c>
      <c r="S476" s="225">
        <v>0.045999999999999999</v>
      </c>
      <c r="T476" s="226">
        <f>S476*H476</f>
        <v>5.6840359999999999</v>
      </c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R476" s="227" t="s">
        <v>133</v>
      </c>
      <c r="AT476" s="227" t="s">
        <v>129</v>
      </c>
      <c r="AU476" s="227" t="s">
        <v>82</v>
      </c>
      <c r="AY476" s="19" t="s">
        <v>126</v>
      </c>
      <c r="BE476" s="228">
        <f>IF(N476="základní",J476,0)</f>
        <v>0</v>
      </c>
      <c r="BF476" s="228">
        <f>IF(N476="snížená",J476,0)</f>
        <v>0</v>
      </c>
      <c r="BG476" s="228">
        <f>IF(N476="zákl. přenesená",J476,0)</f>
        <v>0</v>
      </c>
      <c r="BH476" s="228">
        <f>IF(N476="sníž. přenesená",J476,0)</f>
        <v>0</v>
      </c>
      <c r="BI476" s="228">
        <f>IF(N476="nulová",J476,0)</f>
        <v>0</v>
      </c>
      <c r="BJ476" s="19" t="s">
        <v>80</v>
      </c>
      <c r="BK476" s="228">
        <f>ROUND(I476*H476,2)</f>
        <v>0</v>
      </c>
      <c r="BL476" s="19" t="s">
        <v>133</v>
      </c>
      <c r="BM476" s="227" t="s">
        <v>563</v>
      </c>
    </row>
    <row r="477" s="2" customFormat="1">
      <c r="A477" s="41"/>
      <c r="B477" s="42"/>
      <c r="C477" s="43"/>
      <c r="D477" s="229" t="s">
        <v>135</v>
      </c>
      <c r="E477" s="43"/>
      <c r="F477" s="230" t="s">
        <v>564</v>
      </c>
      <c r="G477" s="43"/>
      <c r="H477" s="43"/>
      <c r="I477" s="133"/>
      <c r="J477" s="43"/>
      <c r="K477" s="43"/>
      <c r="L477" s="47"/>
      <c r="M477" s="231"/>
      <c r="N477" s="232"/>
      <c r="O477" s="87"/>
      <c r="P477" s="87"/>
      <c r="Q477" s="87"/>
      <c r="R477" s="87"/>
      <c r="S477" s="87"/>
      <c r="T477" s="88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T477" s="19" t="s">
        <v>135</v>
      </c>
      <c r="AU477" s="19" t="s">
        <v>82</v>
      </c>
    </row>
    <row r="478" s="13" customFormat="1">
      <c r="A478" s="13"/>
      <c r="B478" s="233"/>
      <c r="C478" s="234"/>
      <c r="D478" s="229" t="s">
        <v>136</v>
      </c>
      <c r="E478" s="235" t="s">
        <v>21</v>
      </c>
      <c r="F478" s="236" t="s">
        <v>565</v>
      </c>
      <c r="G478" s="234"/>
      <c r="H478" s="235" t="s">
        <v>21</v>
      </c>
      <c r="I478" s="237"/>
      <c r="J478" s="234"/>
      <c r="K478" s="234"/>
      <c r="L478" s="238"/>
      <c r="M478" s="239"/>
      <c r="N478" s="240"/>
      <c r="O478" s="240"/>
      <c r="P478" s="240"/>
      <c r="Q478" s="240"/>
      <c r="R478" s="240"/>
      <c r="S478" s="240"/>
      <c r="T478" s="241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2" t="s">
        <v>136</v>
      </c>
      <c r="AU478" s="242" t="s">
        <v>82</v>
      </c>
      <c r="AV478" s="13" t="s">
        <v>80</v>
      </c>
      <c r="AW478" s="13" t="s">
        <v>36</v>
      </c>
      <c r="AX478" s="13" t="s">
        <v>75</v>
      </c>
      <c r="AY478" s="242" t="s">
        <v>126</v>
      </c>
    </row>
    <row r="479" s="13" customFormat="1">
      <c r="A479" s="13"/>
      <c r="B479" s="233"/>
      <c r="C479" s="234"/>
      <c r="D479" s="229" t="s">
        <v>136</v>
      </c>
      <c r="E479" s="235" t="s">
        <v>21</v>
      </c>
      <c r="F479" s="236" t="s">
        <v>566</v>
      </c>
      <c r="G479" s="234"/>
      <c r="H479" s="235" t="s">
        <v>21</v>
      </c>
      <c r="I479" s="237"/>
      <c r="J479" s="234"/>
      <c r="K479" s="234"/>
      <c r="L479" s="238"/>
      <c r="M479" s="239"/>
      <c r="N479" s="240"/>
      <c r="O479" s="240"/>
      <c r="P479" s="240"/>
      <c r="Q479" s="240"/>
      <c r="R479" s="240"/>
      <c r="S479" s="240"/>
      <c r="T479" s="24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2" t="s">
        <v>136</v>
      </c>
      <c r="AU479" s="242" t="s">
        <v>82</v>
      </c>
      <c r="AV479" s="13" t="s">
        <v>80</v>
      </c>
      <c r="AW479" s="13" t="s">
        <v>36</v>
      </c>
      <c r="AX479" s="13" t="s">
        <v>75</v>
      </c>
      <c r="AY479" s="242" t="s">
        <v>126</v>
      </c>
    </row>
    <row r="480" s="14" customFormat="1">
      <c r="A480" s="14"/>
      <c r="B480" s="243"/>
      <c r="C480" s="244"/>
      <c r="D480" s="229" t="s">
        <v>136</v>
      </c>
      <c r="E480" s="245" t="s">
        <v>21</v>
      </c>
      <c r="F480" s="246" t="s">
        <v>567</v>
      </c>
      <c r="G480" s="244"/>
      <c r="H480" s="247">
        <v>6.7629999999999999</v>
      </c>
      <c r="I480" s="248"/>
      <c r="J480" s="244"/>
      <c r="K480" s="244"/>
      <c r="L480" s="249"/>
      <c r="M480" s="250"/>
      <c r="N480" s="251"/>
      <c r="O480" s="251"/>
      <c r="P480" s="251"/>
      <c r="Q480" s="251"/>
      <c r="R480" s="251"/>
      <c r="S480" s="251"/>
      <c r="T480" s="252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3" t="s">
        <v>136</v>
      </c>
      <c r="AU480" s="253" t="s">
        <v>82</v>
      </c>
      <c r="AV480" s="14" t="s">
        <v>82</v>
      </c>
      <c r="AW480" s="14" t="s">
        <v>36</v>
      </c>
      <c r="AX480" s="14" t="s">
        <v>75</v>
      </c>
      <c r="AY480" s="253" t="s">
        <v>126</v>
      </c>
    </row>
    <row r="481" s="14" customFormat="1">
      <c r="A481" s="14"/>
      <c r="B481" s="243"/>
      <c r="C481" s="244"/>
      <c r="D481" s="229" t="s">
        <v>136</v>
      </c>
      <c r="E481" s="245" t="s">
        <v>21</v>
      </c>
      <c r="F481" s="246" t="s">
        <v>568</v>
      </c>
      <c r="G481" s="244"/>
      <c r="H481" s="247">
        <v>6.742</v>
      </c>
      <c r="I481" s="248"/>
      <c r="J481" s="244"/>
      <c r="K481" s="244"/>
      <c r="L481" s="249"/>
      <c r="M481" s="250"/>
      <c r="N481" s="251"/>
      <c r="O481" s="251"/>
      <c r="P481" s="251"/>
      <c r="Q481" s="251"/>
      <c r="R481" s="251"/>
      <c r="S481" s="251"/>
      <c r="T481" s="252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3" t="s">
        <v>136</v>
      </c>
      <c r="AU481" s="253" t="s">
        <v>82</v>
      </c>
      <c r="AV481" s="14" t="s">
        <v>82</v>
      </c>
      <c r="AW481" s="14" t="s">
        <v>36</v>
      </c>
      <c r="AX481" s="14" t="s">
        <v>75</v>
      </c>
      <c r="AY481" s="253" t="s">
        <v>126</v>
      </c>
    </row>
    <row r="482" s="14" customFormat="1">
      <c r="A482" s="14"/>
      <c r="B482" s="243"/>
      <c r="C482" s="244"/>
      <c r="D482" s="229" t="s">
        <v>136</v>
      </c>
      <c r="E482" s="245" t="s">
        <v>21</v>
      </c>
      <c r="F482" s="246" t="s">
        <v>569</v>
      </c>
      <c r="G482" s="244"/>
      <c r="H482" s="247">
        <v>6.7069999999999999</v>
      </c>
      <c r="I482" s="248"/>
      <c r="J482" s="244"/>
      <c r="K482" s="244"/>
      <c r="L482" s="249"/>
      <c r="M482" s="250"/>
      <c r="N482" s="251"/>
      <c r="O482" s="251"/>
      <c r="P482" s="251"/>
      <c r="Q482" s="251"/>
      <c r="R482" s="251"/>
      <c r="S482" s="251"/>
      <c r="T482" s="252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3" t="s">
        <v>136</v>
      </c>
      <c r="AU482" s="253" t="s">
        <v>82</v>
      </c>
      <c r="AV482" s="14" t="s">
        <v>82</v>
      </c>
      <c r="AW482" s="14" t="s">
        <v>36</v>
      </c>
      <c r="AX482" s="14" t="s">
        <v>75</v>
      </c>
      <c r="AY482" s="253" t="s">
        <v>126</v>
      </c>
    </row>
    <row r="483" s="14" customFormat="1">
      <c r="A483" s="14"/>
      <c r="B483" s="243"/>
      <c r="C483" s="244"/>
      <c r="D483" s="229" t="s">
        <v>136</v>
      </c>
      <c r="E483" s="245" t="s">
        <v>21</v>
      </c>
      <c r="F483" s="246" t="s">
        <v>570</v>
      </c>
      <c r="G483" s="244"/>
      <c r="H483" s="247">
        <v>6.734</v>
      </c>
      <c r="I483" s="248"/>
      <c r="J483" s="244"/>
      <c r="K483" s="244"/>
      <c r="L483" s="249"/>
      <c r="M483" s="250"/>
      <c r="N483" s="251"/>
      <c r="O483" s="251"/>
      <c r="P483" s="251"/>
      <c r="Q483" s="251"/>
      <c r="R483" s="251"/>
      <c r="S483" s="251"/>
      <c r="T483" s="252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3" t="s">
        <v>136</v>
      </c>
      <c r="AU483" s="253" t="s">
        <v>82</v>
      </c>
      <c r="AV483" s="14" t="s">
        <v>82</v>
      </c>
      <c r="AW483" s="14" t="s">
        <v>36</v>
      </c>
      <c r="AX483" s="14" t="s">
        <v>75</v>
      </c>
      <c r="AY483" s="253" t="s">
        <v>126</v>
      </c>
    </row>
    <row r="484" s="16" customFormat="1">
      <c r="A484" s="16"/>
      <c r="B484" s="265"/>
      <c r="C484" s="266"/>
      <c r="D484" s="229" t="s">
        <v>136</v>
      </c>
      <c r="E484" s="267" t="s">
        <v>21</v>
      </c>
      <c r="F484" s="268" t="s">
        <v>155</v>
      </c>
      <c r="G484" s="266"/>
      <c r="H484" s="269">
        <v>26.945999999999998</v>
      </c>
      <c r="I484" s="270"/>
      <c r="J484" s="266"/>
      <c r="K484" s="266"/>
      <c r="L484" s="271"/>
      <c r="M484" s="272"/>
      <c r="N484" s="273"/>
      <c r="O484" s="273"/>
      <c r="P484" s="273"/>
      <c r="Q484" s="273"/>
      <c r="R484" s="273"/>
      <c r="S484" s="273"/>
      <c r="T484" s="274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T484" s="275" t="s">
        <v>136</v>
      </c>
      <c r="AU484" s="275" t="s">
        <v>82</v>
      </c>
      <c r="AV484" s="16" t="s">
        <v>127</v>
      </c>
      <c r="AW484" s="16" t="s">
        <v>36</v>
      </c>
      <c r="AX484" s="16" t="s">
        <v>75</v>
      </c>
      <c r="AY484" s="275" t="s">
        <v>126</v>
      </c>
    </row>
    <row r="485" s="13" customFormat="1">
      <c r="A485" s="13"/>
      <c r="B485" s="233"/>
      <c r="C485" s="234"/>
      <c r="D485" s="229" t="s">
        <v>136</v>
      </c>
      <c r="E485" s="235" t="s">
        <v>21</v>
      </c>
      <c r="F485" s="236" t="s">
        <v>565</v>
      </c>
      <c r="G485" s="234"/>
      <c r="H485" s="235" t="s">
        <v>21</v>
      </c>
      <c r="I485" s="237"/>
      <c r="J485" s="234"/>
      <c r="K485" s="234"/>
      <c r="L485" s="238"/>
      <c r="M485" s="239"/>
      <c r="N485" s="240"/>
      <c r="O485" s="240"/>
      <c r="P485" s="240"/>
      <c r="Q485" s="240"/>
      <c r="R485" s="240"/>
      <c r="S485" s="240"/>
      <c r="T485" s="241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2" t="s">
        <v>136</v>
      </c>
      <c r="AU485" s="242" t="s">
        <v>82</v>
      </c>
      <c r="AV485" s="13" t="s">
        <v>80</v>
      </c>
      <c r="AW485" s="13" t="s">
        <v>36</v>
      </c>
      <c r="AX485" s="13" t="s">
        <v>75</v>
      </c>
      <c r="AY485" s="242" t="s">
        <v>126</v>
      </c>
    </row>
    <row r="486" s="13" customFormat="1">
      <c r="A486" s="13"/>
      <c r="B486" s="233"/>
      <c r="C486" s="234"/>
      <c r="D486" s="229" t="s">
        <v>136</v>
      </c>
      <c r="E486" s="235" t="s">
        <v>21</v>
      </c>
      <c r="F486" s="236" t="s">
        <v>571</v>
      </c>
      <c r="G486" s="234"/>
      <c r="H486" s="235" t="s">
        <v>21</v>
      </c>
      <c r="I486" s="237"/>
      <c r="J486" s="234"/>
      <c r="K486" s="234"/>
      <c r="L486" s="238"/>
      <c r="M486" s="239"/>
      <c r="N486" s="240"/>
      <c r="O486" s="240"/>
      <c r="P486" s="240"/>
      <c r="Q486" s="240"/>
      <c r="R486" s="240"/>
      <c r="S486" s="240"/>
      <c r="T486" s="241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2" t="s">
        <v>136</v>
      </c>
      <c r="AU486" s="242" t="s">
        <v>82</v>
      </c>
      <c r="AV486" s="13" t="s">
        <v>80</v>
      </c>
      <c r="AW486" s="13" t="s">
        <v>36</v>
      </c>
      <c r="AX486" s="13" t="s">
        <v>75</v>
      </c>
      <c r="AY486" s="242" t="s">
        <v>126</v>
      </c>
    </row>
    <row r="487" s="14" customFormat="1">
      <c r="A487" s="14"/>
      <c r="B487" s="243"/>
      <c r="C487" s="244"/>
      <c r="D487" s="229" t="s">
        <v>136</v>
      </c>
      <c r="E487" s="245" t="s">
        <v>21</v>
      </c>
      <c r="F487" s="246" t="s">
        <v>572</v>
      </c>
      <c r="G487" s="244"/>
      <c r="H487" s="247">
        <v>5.7599999999999998</v>
      </c>
      <c r="I487" s="248"/>
      <c r="J487" s="244"/>
      <c r="K487" s="244"/>
      <c r="L487" s="249"/>
      <c r="M487" s="250"/>
      <c r="N487" s="251"/>
      <c r="O487" s="251"/>
      <c r="P487" s="251"/>
      <c r="Q487" s="251"/>
      <c r="R487" s="251"/>
      <c r="S487" s="251"/>
      <c r="T487" s="252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3" t="s">
        <v>136</v>
      </c>
      <c r="AU487" s="253" t="s">
        <v>82</v>
      </c>
      <c r="AV487" s="14" t="s">
        <v>82</v>
      </c>
      <c r="AW487" s="14" t="s">
        <v>36</v>
      </c>
      <c r="AX487" s="14" t="s">
        <v>75</v>
      </c>
      <c r="AY487" s="253" t="s">
        <v>126</v>
      </c>
    </row>
    <row r="488" s="14" customFormat="1">
      <c r="A488" s="14"/>
      <c r="B488" s="243"/>
      <c r="C488" s="244"/>
      <c r="D488" s="229" t="s">
        <v>136</v>
      </c>
      <c r="E488" s="245" t="s">
        <v>21</v>
      </c>
      <c r="F488" s="246" t="s">
        <v>573</v>
      </c>
      <c r="G488" s="244"/>
      <c r="H488" s="247">
        <v>5.7409999999999997</v>
      </c>
      <c r="I488" s="248"/>
      <c r="J488" s="244"/>
      <c r="K488" s="244"/>
      <c r="L488" s="249"/>
      <c r="M488" s="250"/>
      <c r="N488" s="251"/>
      <c r="O488" s="251"/>
      <c r="P488" s="251"/>
      <c r="Q488" s="251"/>
      <c r="R488" s="251"/>
      <c r="S488" s="251"/>
      <c r="T488" s="252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3" t="s">
        <v>136</v>
      </c>
      <c r="AU488" s="253" t="s">
        <v>82</v>
      </c>
      <c r="AV488" s="14" t="s">
        <v>82</v>
      </c>
      <c r="AW488" s="14" t="s">
        <v>36</v>
      </c>
      <c r="AX488" s="14" t="s">
        <v>75</v>
      </c>
      <c r="AY488" s="253" t="s">
        <v>126</v>
      </c>
    </row>
    <row r="489" s="14" customFormat="1">
      <c r="A489" s="14"/>
      <c r="B489" s="243"/>
      <c r="C489" s="244"/>
      <c r="D489" s="229" t="s">
        <v>136</v>
      </c>
      <c r="E489" s="245" t="s">
        <v>21</v>
      </c>
      <c r="F489" s="246" t="s">
        <v>574</v>
      </c>
      <c r="G489" s="244"/>
      <c r="H489" s="247">
        <v>5.7080000000000002</v>
      </c>
      <c r="I489" s="248"/>
      <c r="J489" s="244"/>
      <c r="K489" s="244"/>
      <c r="L489" s="249"/>
      <c r="M489" s="250"/>
      <c r="N489" s="251"/>
      <c r="O489" s="251"/>
      <c r="P489" s="251"/>
      <c r="Q489" s="251"/>
      <c r="R489" s="251"/>
      <c r="S489" s="251"/>
      <c r="T489" s="252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3" t="s">
        <v>136</v>
      </c>
      <c r="AU489" s="253" t="s">
        <v>82</v>
      </c>
      <c r="AV489" s="14" t="s">
        <v>82</v>
      </c>
      <c r="AW489" s="14" t="s">
        <v>36</v>
      </c>
      <c r="AX489" s="14" t="s">
        <v>75</v>
      </c>
      <c r="AY489" s="253" t="s">
        <v>126</v>
      </c>
    </row>
    <row r="490" s="14" customFormat="1">
      <c r="A490" s="14"/>
      <c r="B490" s="243"/>
      <c r="C490" s="244"/>
      <c r="D490" s="229" t="s">
        <v>136</v>
      </c>
      <c r="E490" s="245" t="s">
        <v>21</v>
      </c>
      <c r="F490" s="246" t="s">
        <v>575</v>
      </c>
      <c r="G490" s="244"/>
      <c r="H490" s="247">
        <v>5.6970000000000001</v>
      </c>
      <c r="I490" s="248"/>
      <c r="J490" s="244"/>
      <c r="K490" s="244"/>
      <c r="L490" s="249"/>
      <c r="M490" s="250"/>
      <c r="N490" s="251"/>
      <c r="O490" s="251"/>
      <c r="P490" s="251"/>
      <c r="Q490" s="251"/>
      <c r="R490" s="251"/>
      <c r="S490" s="251"/>
      <c r="T490" s="252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3" t="s">
        <v>136</v>
      </c>
      <c r="AU490" s="253" t="s">
        <v>82</v>
      </c>
      <c r="AV490" s="14" t="s">
        <v>82</v>
      </c>
      <c r="AW490" s="14" t="s">
        <v>36</v>
      </c>
      <c r="AX490" s="14" t="s">
        <v>75</v>
      </c>
      <c r="AY490" s="253" t="s">
        <v>126</v>
      </c>
    </row>
    <row r="491" s="14" customFormat="1">
      <c r="A491" s="14"/>
      <c r="B491" s="243"/>
      <c r="C491" s="244"/>
      <c r="D491" s="229" t="s">
        <v>136</v>
      </c>
      <c r="E491" s="245" t="s">
        <v>21</v>
      </c>
      <c r="F491" s="246" t="s">
        <v>576</v>
      </c>
      <c r="G491" s="244"/>
      <c r="H491" s="247">
        <v>5.641</v>
      </c>
      <c r="I491" s="248"/>
      <c r="J491" s="244"/>
      <c r="K491" s="244"/>
      <c r="L491" s="249"/>
      <c r="M491" s="250"/>
      <c r="N491" s="251"/>
      <c r="O491" s="251"/>
      <c r="P491" s="251"/>
      <c r="Q491" s="251"/>
      <c r="R491" s="251"/>
      <c r="S491" s="251"/>
      <c r="T491" s="252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3" t="s">
        <v>136</v>
      </c>
      <c r="AU491" s="253" t="s">
        <v>82</v>
      </c>
      <c r="AV491" s="14" t="s">
        <v>82</v>
      </c>
      <c r="AW491" s="14" t="s">
        <v>36</v>
      </c>
      <c r="AX491" s="14" t="s">
        <v>75</v>
      </c>
      <c r="AY491" s="253" t="s">
        <v>126</v>
      </c>
    </row>
    <row r="492" s="14" customFormat="1">
      <c r="A492" s="14"/>
      <c r="B492" s="243"/>
      <c r="C492" s="244"/>
      <c r="D492" s="229" t="s">
        <v>136</v>
      </c>
      <c r="E492" s="245" t="s">
        <v>21</v>
      </c>
      <c r="F492" s="246" t="s">
        <v>577</v>
      </c>
      <c r="G492" s="244"/>
      <c r="H492" s="247">
        <v>5.7300000000000004</v>
      </c>
      <c r="I492" s="248"/>
      <c r="J492" s="244"/>
      <c r="K492" s="244"/>
      <c r="L492" s="249"/>
      <c r="M492" s="250"/>
      <c r="N492" s="251"/>
      <c r="O492" s="251"/>
      <c r="P492" s="251"/>
      <c r="Q492" s="251"/>
      <c r="R492" s="251"/>
      <c r="S492" s="251"/>
      <c r="T492" s="252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3" t="s">
        <v>136</v>
      </c>
      <c r="AU492" s="253" t="s">
        <v>82</v>
      </c>
      <c r="AV492" s="14" t="s">
        <v>82</v>
      </c>
      <c r="AW492" s="14" t="s">
        <v>36</v>
      </c>
      <c r="AX492" s="14" t="s">
        <v>75</v>
      </c>
      <c r="AY492" s="253" t="s">
        <v>126</v>
      </c>
    </row>
    <row r="493" s="16" customFormat="1">
      <c r="A493" s="16"/>
      <c r="B493" s="265"/>
      <c r="C493" s="266"/>
      <c r="D493" s="229" t="s">
        <v>136</v>
      </c>
      <c r="E493" s="267" t="s">
        <v>21</v>
      </c>
      <c r="F493" s="268" t="s">
        <v>155</v>
      </c>
      <c r="G493" s="266"/>
      <c r="H493" s="269">
        <v>34.277000000000001</v>
      </c>
      <c r="I493" s="270"/>
      <c r="J493" s="266"/>
      <c r="K493" s="266"/>
      <c r="L493" s="271"/>
      <c r="M493" s="272"/>
      <c r="N493" s="273"/>
      <c r="O493" s="273"/>
      <c r="P493" s="273"/>
      <c r="Q493" s="273"/>
      <c r="R493" s="273"/>
      <c r="S493" s="273"/>
      <c r="T493" s="274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T493" s="275" t="s">
        <v>136</v>
      </c>
      <c r="AU493" s="275" t="s">
        <v>82</v>
      </c>
      <c r="AV493" s="16" t="s">
        <v>127</v>
      </c>
      <c r="AW493" s="16" t="s">
        <v>36</v>
      </c>
      <c r="AX493" s="16" t="s">
        <v>75</v>
      </c>
      <c r="AY493" s="275" t="s">
        <v>126</v>
      </c>
    </row>
    <row r="494" s="13" customFormat="1">
      <c r="A494" s="13"/>
      <c r="B494" s="233"/>
      <c r="C494" s="234"/>
      <c r="D494" s="229" t="s">
        <v>136</v>
      </c>
      <c r="E494" s="235" t="s">
        <v>21</v>
      </c>
      <c r="F494" s="236" t="s">
        <v>578</v>
      </c>
      <c r="G494" s="234"/>
      <c r="H494" s="235" t="s">
        <v>21</v>
      </c>
      <c r="I494" s="237"/>
      <c r="J494" s="234"/>
      <c r="K494" s="234"/>
      <c r="L494" s="238"/>
      <c r="M494" s="239"/>
      <c r="N494" s="240"/>
      <c r="O494" s="240"/>
      <c r="P494" s="240"/>
      <c r="Q494" s="240"/>
      <c r="R494" s="240"/>
      <c r="S494" s="240"/>
      <c r="T494" s="241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2" t="s">
        <v>136</v>
      </c>
      <c r="AU494" s="242" t="s">
        <v>82</v>
      </c>
      <c r="AV494" s="13" t="s">
        <v>80</v>
      </c>
      <c r="AW494" s="13" t="s">
        <v>36</v>
      </c>
      <c r="AX494" s="13" t="s">
        <v>75</v>
      </c>
      <c r="AY494" s="242" t="s">
        <v>126</v>
      </c>
    </row>
    <row r="495" s="14" customFormat="1">
      <c r="A495" s="14"/>
      <c r="B495" s="243"/>
      <c r="C495" s="244"/>
      <c r="D495" s="229" t="s">
        <v>136</v>
      </c>
      <c r="E495" s="245" t="s">
        <v>21</v>
      </c>
      <c r="F495" s="246" t="s">
        <v>579</v>
      </c>
      <c r="G495" s="244"/>
      <c r="H495" s="247">
        <v>21.420000000000002</v>
      </c>
      <c r="I495" s="248"/>
      <c r="J495" s="244"/>
      <c r="K495" s="244"/>
      <c r="L495" s="249"/>
      <c r="M495" s="250"/>
      <c r="N495" s="251"/>
      <c r="O495" s="251"/>
      <c r="P495" s="251"/>
      <c r="Q495" s="251"/>
      <c r="R495" s="251"/>
      <c r="S495" s="251"/>
      <c r="T495" s="252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3" t="s">
        <v>136</v>
      </c>
      <c r="AU495" s="253" t="s">
        <v>82</v>
      </c>
      <c r="AV495" s="14" t="s">
        <v>82</v>
      </c>
      <c r="AW495" s="14" t="s">
        <v>36</v>
      </c>
      <c r="AX495" s="14" t="s">
        <v>75</v>
      </c>
      <c r="AY495" s="253" t="s">
        <v>126</v>
      </c>
    </row>
    <row r="496" s="14" customFormat="1">
      <c r="A496" s="14"/>
      <c r="B496" s="243"/>
      <c r="C496" s="244"/>
      <c r="D496" s="229" t="s">
        <v>136</v>
      </c>
      <c r="E496" s="245" t="s">
        <v>21</v>
      </c>
      <c r="F496" s="246" t="s">
        <v>580</v>
      </c>
      <c r="G496" s="244"/>
      <c r="H496" s="247">
        <v>5.0999999999999996</v>
      </c>
      <c r="I496" s="248"/>
      <c r="J496" s="244"/>
      <c r="K496" s="244"/>
      <c r="L496" s="249"/>
      <c r="M496" s="250"/>
      <c r="N496" s="251"/>
      <c r="O496" s="251"/>
      <c r="P496" s="251"/>
      <c r="Q496" s="251"/>
      <c r="R496" s="251"/>
      <c r="S496" s="251"/>
      <c r="T496" s="252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3" t="s">
        <v>136</v>
      </c>
      <c r="AU496" s="253" t="s">
        <v>82</v>
      </c>
      <c r="AV496" s="14" t="s">
        <v>82</v>
      </c>
      <c r="AW496" s="14" t="s">
        <v>36</v>
      </c>
      <c r="AX496" s="14" t="s">
        <v>75</v>
      </c>
      <c r="AY496" s="253" t="s">
        <v>126</v>
      </c>
    </row>
    <row r="497" s="14" customFormat="1">
      <c r="A497" s="14"/>
      <c r="B497" s="243"/>
      <c r="C497" s="244"/>
      <c r="D497" s="229" t="s">
        <v>136</v>
      </c>
      <c r="E497" s="245" t="s">
        <v>21</v>
      </c>
      <c r="F497" s="246" t="s">
        <v>581</v>
      </c>
      <c r="G497" s="244"/>
      <c r="H497" s="247">
        <v>1.02</v>
      </c>
      <c r="I497" s="248"/>
      <c r="J497" s="244"/>
      <c r="K497" s="244"/>
      <c r="L497" s="249"/>
      <c r="M497" s="250"/>
      <c r="N497" s="251"/>
      <c r="O497" s="251"/>
      <c r="P497" s="251"/>
      <c r="Q497" s="251"/>
      <c r="R497" s="251"/>
      <c r="S497" s="251"/>
      <c r="T497" s="252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3" t="s">
        <v>136</v>
      </c>
      <c r="AU497" s="253" t="s">
        <v>82</v>
      </c>
      <c r="AV497" s="14" t="s">
        <v>82</v>
      </c>
      <c r="AW497" s="14" t="s">
        <v>36</v>
      </c>
      <c r="AX497" s="14" t="s">
        <v>75</v>
      </c>
      <c r="AY497" s="253" t="s">
        <v>126</v>
      </c>
    </row>
    <row r="498" s="16" customFormat="1">
      <c r="A498" s="16"/>
      <c r="B498" s="265"/>
      <c r="C498" s="266"/>
      <c r="D498" s="229" t="s">
        <v>136</v>
      </c>
      <c r="E498" s="267" t="s">
        <v>21</v>
      </c>
      <c r="F498" s="268" t="s">
        <v>155</v>
      </c>
      <c r="G498" s="266"/>
      <c r="H498" s="269">
        <v>27.540000000000003</v>
      </c>
      <c r="I498" s="270"/>
      <c r="J498" s="266"/>
      <c r="K498" s="266"/>
      <c r="L498" s="271"/>
      <c r="M498" s="272"/>
      <c r="N498" s="273"/>
      <c r="O498" s="273"/>
      <c r="P498" s="273"/>
      <c r="Q498" s="273"/>
      <c r="R498" s="273"/>
      <c r="S498" s="273"/>
      <c r="T498" s="274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T498" s="275" t="s">
        <v>136</v>
      </c>
      <c r="AU498" s="275" t="s">
        <v>82</v>
      </c>
      <c r="AV498" s="16" t="s">
        <v>127</v>
      </c>
      <c r="AW498" s="16" t="s">
        <v>36</v>
      </c>
      <c r="AX498" s="16" t="s">
        <v>75</v>
      </c>
      <c r="AY498" s="275" t="s">
        <v>126</v>
      </c>
    </row>
    <row r="499" s="13" customFormat="1">
      <c r="A499" s="13"/>
      <c r="B499" s="233"/>
      <c r="C499" s="234"/>
      <c r="D499" s="229" t="s">
        <v>136</v>
      </c>
      <c r="E499" s="235" t="s">
        <v>21</v>
      </c>
      <c r="F499" s="236" t="s">
        <v>582</v>
      </c>
      <c r="G499" s="234"/>
      <c r="H499" s="235" t="s">
        <v>21</v>
      </c>
      <c r="I499" s="237"/>
      <c r="J499" s="234"/>
      <c r="K499" s="234"/>
      <c r="L499" s="238"/>
      <c r="M499" s="239"/>
      <c r="N499" s="240"/>
      <c r="O499" s="240"/>
      <c r="P499" s="240"/>
      <c r="Q499" s="240"/>
      <c r="R499" s="240"/>
      <c r="S499" s="240"/>
      <c r="T499" s="241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2" t="s">
        <v>136</v>
      </c>
      <c r="AU499" s="242" t="s">
        <v>82</v>
      </c>
      <c r="AV499" s="13" t="s">
        <v>80</v>
      </c>
      <c r="AW499" s="13" t="s">
        <v>36</v>
      </c>
      <c r="AX499" s="13" t="s">
        <v>75</v>
      </c>
      <c r="AY499" s="242" t="s">
        <v>126</v>
      </c>
    </row>
    <row r="500" s="14" customFormat="1">
      <c r="A500" s="14"/>
      <c r="B500" s="243"/>
      <c r="C500" s="244"/>
      <c r="D500" s="229" t="s">
        <v>136</v>
      </c>
      <c r="E500" s="245" t="s">
        <v>21</v>
      </c>
      <c r="F500" s="246" t="s">
        <v>583</v>
      </c>
      <c r="G500" s="244"/>
      <c r="H500" s="247">
        <v>2.169</v>
      </c>
      <c r="I500" s="248"/>
      <c r="J500" s="244"/>
      <c r="K500" s="244"/>
      <c r="L500" s="249"/>
      <c r="M500" s="250"/>
      <c r="N500" s="251"/>
      <c r="O500" s="251"/>
      <c r="P500" s="251"/>
      <c r="Q500" s="251"/>
      <c r="R500" s="251"/>
      <c r="S500" s="251"/>
      <c r="T500" s="252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3" t="s">
        <v>136</v>
      </c>
      <c r="AU500" s="253" t="s">
        <v>82</v>
      </c>
      <c r="AV500" s="14" t="s">
        <v>82</v>
      </c>
      <c r="AW500" s="14" t="s">
        <v>36</v>
      </c>
      <c r="AX500" s="14" t="s">
        <v>75</v>
      </c>
      <c r="AY500" s="253" t="s">
        <v>126</v>
      </c>
    </row>
    <row r="501" s="14" customFormat="1">
      <c r="A501" s="14"/>
      <c r="B501" s="243"/>
      <c r="C501" s="244"/>
      <c r="D501" s="229" t="s">
        <v>136</v>
      </c>
      <c r="E501" s="245" t="s">
        <v>21</v>
      </c>
      <c r="F501" s="246" t="s">
        <v>584</v>
      </c>
      <c r="G501" s="244"/>
      <c r="H501" s="247">
        <v>2.2309999999999999</v>
      </c>
      <c r="I501" s="248"/>
      <c r="J501" s="244"/>
      <c r="K501" s="244"/>
      <c r="L501" s="249"/>
      <c r="M501" s="250"/>
      <c r="N501" s="251"/>
      <c r="O501" s="251"/>
      <c r="P501" s="251"/>
      <c r="Q501" s="251"/>
      <c r="R501" s="251"/>
      <c r="S501" s="251"/>
      <c r="T501" s="252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3" t="s">
        <v>136</v>
      </c>
      <c r="AU501" s="253" t="s">
        <v>82</v>
      </c>
      <c r="AV501" s="14" t="s">
        <v>82</v>
      </c>
      <c r="AW501" s="14" t="s">
        <v>36</v>
      </c>
      <c r="AX501" s="14" t="s">
        <v>75</v>
      </c>
      <c r="AY501" s="253" t="s">
        <v>126</v>
      </c>
    </row>
    <row r="502" s="14" customFormat="1">
      <c r="A502" s="14"/>
      <c r="B502" s="243"/>
      <c r="C502" s="244"/>
      <c r="D502" s="229" t="s">
        <v>136</v>
      </c>
      <c r="E502" s="245" t="s">
        <v>21</v>
      </c>
      <c r="F502" s="246" t="s">
        <v>585</v>
      </c>
      <c r="G502" s="244"/>
      <c r="H502" s="247">
        <v>4.4390000000000001</v>
      </c>
      <c r="I502" s="248"/>
      <c r="J502" s="244"/>
      <c r="K502" s="244"/>
      <c r="L502" s="249"/>
      <c r="M502" s="250"/>
      <c r="N502" s="251"/>
      <c r="O502" s="251"/>
      <c r="P502" s="251"/>
      <c r="Q502" s="251"/>
      <c r="R502" s="251"/>
      <c r="S502" s="251"/>
      <c r="T502" s="252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3" t="s">
        <v>136</v>
      </c>
      <c r="AU502" s="253" t="s">
        <v>82</v>
      </c>
      <c r="AV502" s="14" t="s">
        <v>82</v>
      </c>
      <c r="AW502" s="14" t="s">
        <v>36</v>
      </c>
      <c r="AX502" s="14" t="s">
        <v>75</v>
      </c>
      <c r="AY502" s="253" t="s">
        <v>126</v>
      </c>
    </row>
    <row r="503" s="16" customFormat="1">
      <c r="A503" s="16"/>
      <c r="B503" s="265"/>
      <c r="C503" s="266"/>
      <c r="D503" s="229" t="s">
        <v>136</v>
      </c>
      <c r="E503" s="267" t="s">
        <v>21</v>
      </c>
      <c r="F503" s="268" t="s">
        <v>155</v>
      </c>
      <c r="G503" s="266"/>
      <c r="H503" s="269">
        <v>8.8390000000000004</v>
      </c>
      <c r="I503" s="270"/>
      <c r="J503" s="266"/>
      <c r="K503" s="266"/>
      <c r="L503" s="271"/>
      <c r="M503" s="272"/>
      <c r="N503" s="273"/>
      <c r="O503" s="273"/>
      <c r="P503" s="273"/>
      <c r="Q503" s="273"/>
      <c r="R503" s="273"/>
      <c r="S503" s="273"/>
      <c r="T503" s="274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T503" s="275" t="s">
        <v>136</v>
      </c>
      <c r="AU503" s="275" t="s">
        <v>82</v>
      </c>
      <c r="AV503" s="16" t="s">
        <v>127</v>
      </c>
      <c r="AW503" s="16" t="s">
        <v>36</v>
      </c>
      <c r="AX503" s="16" t="s">
        <v>75</v>
      </c>
      <c r="AY503" s="275" t="s">
        <v>126</v>
      </c>
    </row>
    <row r="504" s="13" customFormat="1">
      <c r="A504" s="13"/>
      <c r="B504" s="233"/>
      <c r="C504" s="234"/>
      <c r="D504" s="229" t="s">
        <v>136</v>
      </c>
      <c r="E504" s="235" t="s">
        <v>21</v>
      </c>
      <c r="F504" s="236" t="s">
        <v>586</v>
      </c>
      <c r="G504" s="234"/>
      <c r="H504" s="235" t="s">
        <v>21</v>
      </c>
      <c r="I504" s="237"/>
      <c r="J504" s="234"/>
      <c r="K504" s="234"/>
      <c r="L504" s="238"/>
      <c r="M504" s="239"/>
      <c r="N504" s="240"/>
      <c r="O504" s="240"/>
      <c r="P504" s="240"/>
      <c r="Q504" s="240"/>
      <c r="R504" s="240"/>
      <c r="S504" s="240"/>
      <c r="T504" s="241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2" t="s">
        <v>136</v>
      </c>
      <c r="AU504" s="242" t="s">
        <v>82</v>
      </c>
      <c r="AV504" s="13" t="s">
        <v>80</v>
      </c>
      <c r="AW504" s="13" t="s">
        <v>36</v>
      </c>
      <c r="AX504" s="13" t="s">
        <v>75</v>
      </c>
      <c r="AY504" s="242" t="s">
        <v>126</v>
      </c>
    </row>
    <row r="505" s="14" customFormat="1">
      <c r="A505" s="14"/>
      <c r="B505" s="243"/>
      <c r="C505" s="244"/>
      <c r="D505" s="229" t="s">
        <v>136</v>
      </c>
      <c r="E505" s="245" t="s">
        <v>21</v>
      </c>
      <c r="F505" s="246" t="s">
        <v>587</v>
      </c>
      <c r="G505" s="244"/>
      <c r="H505" s="247">
        <v>2.2000000000000002</v>
      </c>
      <c r="I505" s="248"/>
      <c r="J505" s="244"/>
      <c r="K505" s="244"/>
      <c r="L505" s="249"/>
      <c r="M505" s="250"/>
      <c r="N505" s="251"/>
      <c r="O505" s="251"/>
      <c r="P505" s="251"/>
      <c r="Q505" s="251"/>
      <c r="R505" s="251"/>
      <c r="S505" s="251"/>
      <c r="T505" s="252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3" t="s">
        <v>136</v>
      </c>
      <c r="AU505" s="253" t="s">
        <v>82</v>
      </c>
      <c r="AV505" s="14" t="s">
        <v>82</v>
      </c>
      <c r="AW505" s="14" t="s">
        <v>36</v>
      </c>
      <c r="AX505" s="14" t="s">
        <v>75</v>
      </c>
      <c r="AY505" s="253" t="s">
        <v>126</v>
      </c>
    </row>
    <row r="506" s="14" customFormat="1">
      <c r="A506" s="14"/>
      <c r="B506" s="243"/>
      <c r="C506" s="244"/>
      <c r="D506" s="229" t="s">
        <v>136</v>
      </c>
      <c r="E506" s="245" t="s">
        <v>21</v>
      </c>
      <c r="F506" s="246" t="s">
        <v>584</v>
      </c>
      <c r="G506" s="244"/>
      <c r="H506" s="247">
        <v>2.2309999999999999</v>
      </c>
      <c r="I506" s="248"/>
      <c r="J506" s="244"/>
      <c r="K506" s="244"/>
      <c r="L506" s="249"/>
      <c r="M506" s="250"/>
      <c r="N506" s="251"/>
      <c r="O506" s="251"/>
      <c r="P506" s="251"/>
      <c r="Q506" s="251"/>
      <c r="R506" s="251"/>
      <c r="S506" s="251"/>
      <c r="T506" s="252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53" t="s">
        <v>136</v>
      </c>
      <c r="AU506" s="253" t="s">
        <v>82</v>
      </c>
      <c r="AV506" s="14" t="s">
        <v>82</v>
      </c>
      <c r="AW506" s="14" t="s">
        <v>36</v>
      </c>
      <c r="AX506" s="14" t="s">
        <v>75</v>
      </c>
      <c r="AY506" s="253" t="s">
        <v>126</v>
      </c>
    </row>
    <row r="507" s="14" customFormat="1">
      <c r="A507" s="14"/>
      <c r="B507" s="243"/>
      <c r="C507" s="244"/>
      <c r="D507" s="229" t="s">
        <v>136</v>
      </c>
      <c r="E507" s="245" t="s">
        <v>21</v>
      </c>
      <c r="F507" s="246" t="s">
        <v>588</v>
      </c>
      <c r="G507" s="244"/>
      <c r="H507" s="247">
        <v>2.2509999999999999</v>
      </c>
      <c r="I507" s="248"/>
      <c r="J507" s="244"/>
      <c r="K507" s="244"/>
      <c r="L507" s="249"/>
      <c r="M507" s="250"/>
      <c r="N507" s="251"/>
      <c r="O507" s="251"/>
      <c r="P507" s="251"/>
      <c r="Q507" s="251"/>
      <c r="R507" s="251"/>
      <c r="S507" s="251"/>
      <c r="T507" s="252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3" t="s">
        <v>136</v>
      </c>
      <c r="AU507" s="253" t="s">
        <v>82</v>
      </c>
      <c r="AV507" s="14" t="s">
        <v>82</v>
      </c>
      <c r="AW507" s="14" t="s">
        <v>36</v>
      </c>
      <c r="AX507" s="14" t="s">
        <v>75</v>
      </c>
      <c r="AY507" s="253" t="s">
        <v>126</v>
      </c>
    </row>
    <row r="508" s="14" customFormat="1">
      <c r="A508" s="14"/>
      <c r="B508" s="243"/>
      <c r="C508" s="244"/>
      <c r="D508" s="229" t="s">
        <v>136</v>
      </c>
      <c r="E508" s="245" t="s">
        <v>21</v>
      </c>
      <c r="F508" s="246" t="s">
        <v>589</v>
      </c>
      <c r="G508" s="244"/>
      <c r="H508" s="247">
        <v>2.2200000000000002</v>
      </c>
      <c r="I508" s="248"/>
      <c r="J508" s="244"/>
      <c r="K508" s="244"/>
      <c r="L508" s="249"/>
      <c r="M508" s="250"/>
      <c r="N508" s="251"/>
      <c r="O508" s="251"/>
      <c r="P508" s="251"/>
      <c r="Q508" s="251"/>
      <c r="R508" s="251"/>
      <c r="S508" s="251"/>
      <c r="T508" s="252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3" t="s">
        <v>136</v>
      </c>
      <c r="AU508" s="253" t="s">
        <v>82</v>
      </c>
      <c r="AV508" s="14" t="s">
        <v>82</v>
      </c>
      <c r="AW508" s="14" t="s">
        <v>36</v>
      </c>
      <c r="AX508" s="14" t="s">
        <v>75</v>
      </c>
      <c r="AY508" s="253" t="s">
        <v>126</v>
      </c>
    </row>
    <row r="509" s="14" customFormat="1">
      <c r="A509" s="14"/>
      <c r="B509" s="243"/>
      <c r="C509" s="244"/>
      <c r="D509" s="229" t="s">
        <v>136</v>
      </c>
      <c r="E509" s="245" t="s">
        <v>21</v>
      </c>
      <c r="F509" s="246" t="s">
        <v>590</v>
      </c>
      <c r="G509" s="244"/>
      <c r="H509" s="247">
        <v>2.2040000000000002</v>
      </c>
      <c r="I509" s="248"/>
      <c r="J509" s="244"/>
      <c r="K509" s="244"/>
      <c r="L509" s="249"/>
      <c r="M509" s="250"/>
      <c r="N509" s="251"/>
      <c r="O509" s="251"/>
      <c r="P509" s="251"/>
      <c r="Q509" s="251"/>
      <c r="R509" s="251"/>
      <c r="S509" s="251"/>
      <c r="T509" s="252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3" t="s">
        <v>136</v>
      </c>
      <c r="AU509" s="253" t="s">
        <v>82</v>
      </c>
      <c r="AV509" s="14" t="s">
        <v>82</v>
      </c>
      <c r="AW509" s="14" t="s">
        <v>36</v>
      </c>
      <c r="AX509" s="14" t="s">
        <v>75</v>
      </c>
      <c r="AY509" s="253" t="s">
        <v>126</v>
      </c>
    </row>
    <row r="510" s="14" customFormat="1">
      <c r="A510" s="14"/>
      <c r="B510" s="243"/>
      <c r="C510" s="244"/>
      <c r="D510" s="229" t="s">
        <v>136</v>
      </c>
      <c r="E510" s="245" t="s">
        <v>21</v>
      </c>
      <c r="F510" s="246" t="s">
        <v>591</v>
      </c>
      <c r="G510" s="244"/>
      <c r="H510" s="247">
        <v>2.2509999999999999</v>
      </c>
      <c r="I510" s="248"/>
      <c r="J510" s="244"/>
      <c r="K510" s="244"/>
      <c r="L510" s="249"/>
      <c r="M510" s="250"/>
      <c r="N510" s="251"/>
      <c r="O510" s="251"/>
      <c r="P510" s="251"/>
      <c r="Q510" s="251"/>
      <c r="R510" s="251"/>
      <c r="S510" s="251"/>
      <c r="T510" s="252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3" t="s">
        <v>136</v>
      </c>
      <c r="AU510" s="253" t="s">
        <v>82</v>
      </c>
      <c r="AV510" s="14" t="s">
        <v>82</v>
      </c>
      <c r="AW510" s="14" t="s">
        <v>36</v>
      </c>
      <c r="AX510" s="14" t="s">
        <v>75</v>
      </c>
      <c r="AY510" s="253" t="s">
        <v>126</v>
      </c>
    </row>
    <row r="511" s="16" customFormat="1">
      <c r="A511" s="16"/>
      <c r="B511" s="265"/>
      <c r="C511" s="266"/>
      <c r="D511" s="229" t="s">
        <v>136</v>
      </c>
      <c r="E511" s="267" t="s">
        <v>21</v>
      </c>
      <c r="F511" s="268" t="s">
        <v>155</v>
      </c>
      <c r="G511" s="266"/>
      <c r="H511" s="269">
        <v>13.357000000000001</v>
      </c>
      <c r="I511" s="270"/>
      <c r="J511" s="266"/>
      <c r="K511" s="266"/>
      <c r="L511" s="271"/>
      <c r="M511" s="272"/>
      <c r="N511" s="273"/>
      <c r="O511" s="273"/>
      <c r="P511" s="273"/>
      <c r="Q511" s="273"/>
      <c r="R511" s="273"/>
      <c r="S511" s="273"/>
      <c r="T511" s="274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T511" s="275" t="s">
        <v>136</v>
      </c>
      <c r="AU511" s="275" t="s">
        <v>82</v>
      </c>
      <c r="AV511" s="16" t="s">
        <v>127</v>
      </c>
      <c r="AW511" s="16" t="s">
        <v>36</v>
      </c>
      <c r="AX511" s="16" t="s">
        <v>75</v>
      </c>
      <c r="AY511" s="275" t="s">
        <v>126</v>
      </c>
    </row>
    <row r="512" s="13" customFormat="1">
      <c r="A512" s="13"/>
      <c r="B512" s="233"/>
      <c r="C512" s="234"/>
      <c r="D512" s="229" t="s">
        <v>136</v>
      </c>
      <c r="E512" s="235" t="s">
        <v>21</v>
      </c>
      <c r="F512" s="236" t="s">
        <v>592</v>
      </c>
      <c r="G512" s="234"/>
      <c r="H512" s="235" t="s">
        <v>21</v>
      </c>
      <c r="I512" s="237"/>
      <c r="J512" s="234"/>
      <c r="K512" s="234"/>
      <c r="L512" s="238"/>
      <c r="M512" s="239"/>
      <c r="N512" s="240"/>
      <c r="O512" s="240"/>
      <c r="P512" s="240"/>
      <c r="Q512" s="240"/>
      <c r="R512" s="240"/>
      <c r="S512" s="240"/>
      <c r="T512" s="241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2" t="s">
        <v>136</v>
      </c>
      <c r="AU512" s="242" t="s">
        <v>82</v>
      </c>
      <c r="AV512" s="13" t="s">
        <v>80</v>
      </c>
      <c r="AW512" s="13" t="s">
        <v>36</v>
      </c>
      <c r="AX512" s="13" t="s">
        <v>75</v>
      </c>
      <c r="AY512" s="242" t="s">
        <v>126</v>
      </c>
    </row>
    <row r="513" s="14" customFormat="1">
      <c r="A513" s="14"/>
      <c r="B513" s="243"/>
      <c r="C513" s="244"/>
      <c r="D513" s="229" t="s">
        <v>136</v>
      </c>
      <c r="E513" s="245" t="s">
        <v>21</v>
      </c>
      <c r="F513" s="246" t="s">
        <v>593</v>
      </c>
      <c r="G513" s="244"/>
      <c r="H513" s="247">
        <v>2.552</v>
      </c>
      <c r="I513" s="248"/>
      <c r="J513" s="244"/>
      <c r="K513" s="244"/>
      <c r="L513" s="249"/>
      <c r="M513" s="250"/>
      <c r="N513" s="251"/>
      <c r="O513" s="251"/>
      <c r="P513" s="251"/>
      <c r="Q513" s="251"/>
      <c r="R513" s="251"/>
      <c r="S513" s="251"/>
      <c r="T513" s="252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3" t="s">
        <v>136</v>
      </c>
      <c r="AU513" s="253" t="s">
        <v>82</v>
      </c>
      <c r="AV513" s="14" t="s">
        <v>82</v>
      </c>
      <c r="AW513" s="14" t="s">
        <v>36</v>
      </c>
      <c r="AX513" s="14" t="s">
        <v>75</v>
      </c>
      <c r="AY513" s="253" t="s">
        <v>126</v>
      </c>
    </row>
    <row r="514" s="14" customFormat="1">
      <c r="A514" s="14"/>
      <c r="B514" s="243"/>
      <c r="C514" s="244"/>
      <c r="D514" s="229" t="s">
        <v>136</v>
      </c>
      <c r="E514" s="245" t="s">
        <v>21</v>
      </c>
      <c r="F514" s="246" t="s">
        <v>593</v>
      </c>
      <c r="G514" s="244"/>
      <c r="H514" s="247">
        <v>2.552</v>
      </c>
      <c r="I514" s="248"/>
      <c r="J514" s="244"/>
      <c r="K514" s="244"/>
      <c r="L514" s="249"/>
      <c r="M514" s="250"/>
      <c r="N514" s="251"/>
      <c r="O514" s="251"/>
      <c r="P514" s="251"/>
      <c r="Q514" s="251"/>
      <c r="R514" s="251"/>
      <c r="S514" s="251"/>
      <c r="T514" s="252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3" t="s">
        <v>136</v>
      </c>
      <c r="AU514" s="253" t="s">
        <v>82</v>
      </c>
      <c r="AV514" s="14" t="s">
        <v>82</v>
      </c>
      <c r="AW514" s="14" t="s">
        <v>36</v>
      </c>
      <c r="AX514" s="14" t="s">
        <v>75</v>
      </c>
      <c r="AY514" s="253" t="s">
        <v>126</v>
      </c>
    </row>
    <row r="515" s="16" customFormat="1">
      <c r="A515" s="16"/>
      <c r="B515" s="265"/>
      <c r="C515" s="266"/>
      <c r="D515" s="229" t="s">
        <v>136</v>
      </c>
      <c r="E515" s="267" t="s">
        <v>21</v>
      </c>
      <c r="F515" s="268" t="s">
        <v>155</v>
      </c>
      <c r="G515" s="266"/>
      <c r="H515" s="269">
        <v>5.1040000000000001</v>
      </c>
      <c r="I515" s="270"/>
      <c r="J515" s="266"/>
      <c r="K515" s="266"/>
      <c r="L515" s="271"/>
      <c r="M515" s="272"/>
      <c r="N515" s="273"/>
      <c r="O515" s="273"/>
      <c r="P515" s="273"/>
      <c r="Q515" s="273"/>
      <c r="R515" s="273"/>
      <c r="S515" s="273"/>
      <c r="T515" s="274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T515" s="275" t="s">
        <v>136</v>
      </c>
      <c r="AU515" s="275" t="s">
        <v>82</v>
      </c>
      <c r="AV515" s="16" t="s">
        <v>127</v>
      </c>
      <c r="AW515" s="16" t="s">
        <v>36</v>
      </c>
      <c r="AX515" s="16" t="s">
        <v>75</v>
      </c>
      <c r="AY515" s="275" t="s">
        <v>126</v>
      </c>
    </row>
    <row r="516" s="13" customFormat="1">
      <c r="A516" s="13"/>
      <c r="B516" s="233"/>
      <c r="C516" s="234"/>
      <c r="D516" s="229" t="s">
        <v>136</v>
      </c>
      <c r="E516" s="235" t="s">
        <v>21</v>
      </c>
      <c r="F516" s="236" t="s">
        <v>594</v>
      </c>
      <c r="G516" s="234"/>
      <c r="H516" s="235" t="s">
        <v>21</v>
      </c>
      <c r="I516" s="237"/>
      <c r="J516" s="234"/>
      <c r="K516" s="234"/>
      <c r="L516" s="238"/>
      <c r="M516" s="239"/>
      <c r="N516" s="240"/>
      <c r="O516" s="240"/>
      <c r="P516" s="240"/>
      <c r="Q516" s="240"/>
      <c r="R516" s="240"/>
      <c r="S516" s="240"/>
      <c r="T516" s="241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2" t="s">
        <v>136</v>
      </c>
      <c r="AU516" s="242" t="s">
        <v>82</v>
      </c>
      <c r="AV516" s="13" t="s">
        <v>80</v>
      </c>
      <c r="AW516" s="13" t="s">
        <v>36</v>
      </c>
      <c r="AX516" s="13" t="s">
        <v>75</v>
      </c>
      <c r="AY516" s="242" t="s">
        <v>126</v>
      </c>
    </row>
    <row r="517" s="14" customFormat="1">
      <c r="A517" s="14"/>
      <c r="B517" s="243"/>
      <c r="C517" s="244"/>
      <c r="D517" s="229" t="s">
        <v>136</v>
      </c>
      <c r="E517" s="245" t="s">
        <v>21</v>
      </c>
      <c r="F517" s="246" t="s">
        <v>595</v>
      </c>
      <c r="G517" s="244"/>
      <c r="H517" s="247">
        <v>2.1280000000000001</v>
      </c>
      <c r="I517" s="248"/>
      <c r="J517" s="244"/>
      <c r="K517" s="244"/>
      <c r="L517" s="249"/>
      <c r="M517" s="250"/>
      <c r="N517" s="251"/>
      <c r="O517" s="251"/>
      <c r="P517" s="251"/>
      <c r="Q517" s="251"/>
      <c r="R517" s="251"/>
      <c r="S517" s="251"/>
      <c r="T517" s="252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3" t="s">
        <v>136</v>
      </c>
      <c r="AU517" s="253" t="s">
        <v>82</v>
      </c>
      <c r="AV517" s="14" t="s">
        <v>82</v>
      </c>
      <c r="AW517" s="14" t="s">
        <v>36</v>
      </c>
      <c r="AX517" s="14" t="s">
        <v>75</v>
      </c>
      <c r="AY517" s="253" t="s">
        <v>126</v>
      </c>
    </row>
    <row r="518" s="16" customFormat="1">
      <c r="A518" s="16"/>
      <c r="B518" s="265"/>
      <c r="C518" s="266"/>
      <c r="D518" s="229" t="s">
        <v>136</v>
      </c>
      <c r="E518" s="267" t="s">
        <v>21</v>
      </c>
      <c r="F518" s="268" t="s">
        <v>155</v>
      </c>
      <c r="G518" s="266"/>
      <c r="H518" s="269">
        <v>2.1280000000000001</v>
      </c>
      <c r="I518" s="270"/>
      <c r="J518" s="266"/>
      <c r="K518" s="266"/>
      <c r="L518" s="271"/>
      <c r="M518" s="272"/>
      <c r="N518" s="273"/>
      <c r="O518" s="273"/>
      <c r="P518" s="273"/>
      <c r="Q518" s="273"/>
      <c r="R518" s="273"/>
      <c r="S518" s="273"/>
      <c r="T518" s="274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T518" s="275" t="s">
        <v>136</v>
      </c>
      <c r="AU518" s="275" t="s">
        <v>82</v>
      </c>
      <c r="AV518" s="16" t="s">
        <v>127</v>
      </c>
      <c r="AW518" s="16" t="s">
        <v>36</v>
      </c>
      <c r="AX518" s="16" t="s">
        <v>75</v>
      </c>
      <c r="AY518" s="275" t="s">
        <v>126</v>
      </c>
    </row>
    <row r="519" s="13" customFormat="1">
      <c r="A519" s="13"/>
      <c r="B519" s="233"/>
      <c r="C519" s="234"/>
      <c r="D519" s="229" t="s">
        <v>136</v>
      </c>
      <c r="E519" s="235" t="s">
        <v>21</v>
      </c>
      <c r="F519" s="236" t="s">
        <v>596</v>
      </c>
      <c r="G519" s="234"/>
      <c r="H519" s="235" t="s">
        <v>21</v>
      </c>
      <c r="I519" s="237"/>
      <c r="J519" s="234"/>
      <c r="K519" s="234"/>
      <c r="L519" s="238"/>
      <c r="M519" s="239"/>
      <c r="N519" s="240"/>
      <c r="O519" s="240"/>
      <c r="P519" s="240"/>
      <c r="Q519" s="240"/>
      <c r="R519" s="240"/>
      <c r="S519" s="240"/>
      <c r="T519" s="241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2" t="s">
        <v>136</v>
      </c>
      <c r="AU519" s="242" t="s">
        <v>82</v>
      </c>
      <c r="AV519" s="13" t="s">
        <v>80</v>
      </c>
      <c r="AW519" s="13" t="s">
        <v>36</v>
      </c>
      <c r="AX519" s="13" t="s">
        <v>75</v>
      </c>
      <c r="AY519" s="242" t="s">
        <v>126</v>
      </c>
    </row>
    <row r="520" s="14" customFormat="1">
      <c r="A520" s="14"/>
      <c r="B520" s="243"/>
      <c r="C520" s="244"/>
      <c r="D520" s="229" t="s">
        <v>136</v>
      </c>
      <c r="E520" s="245" t="s">
        <v>21</v>
      </c>
      <c r="F520" s="246" t="s">
        <v>597</v>
      </c>
      <c r="G520" s="244"/>
      <c r="H520" s="247">
        <v>5.375</v>
      </c>
      <c r="I520" s="248"/>
      <c r="J520" s="244"/>
      <c r="K520" s="244"/>
      <c r="L520" s="249"/>
      <c r="M520" s="250"/>
      <c r="N520" s="251"/>
      <c r="O520" s="251"/>
      <c r="P520" s="251"/>
      <c r="Q520" s="251"/>
      <c r="R520" s="251"/>
      <c r="S520" s="251"/>
      <c r="T520" s="252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3" t="s">
        <v>136</v>
      </c>
      <c r="AU520" s="253" t="s">
        <v>82</v>
      </c>
      <c r="AV520" s="14" t="s">
        <v>82</v>
      </c>
      <c r="AW520" s="14" t="s">
        <v>36</v>
      </c>
      <c r="AX520" s="14" t="s">
        <v>75</v>
      </c>
      <c r="AY520" s="253" t="s">
        <v>126</v>
      </c>
    </row>
    <row r="521" s="16" customFormat="1">
      <c r="A521" s="16"/>
      <c r="B521" s="265"/>
      <c r="C521" s="266"/>
      <c r="D521" s="229" t="s">
        <v>136</v>
      </c>
      <c r="E521" s="267" t="s">
        <v>21</v>
      </c>
      <c r="F521" s="268" t="s">
        <v>155</v>
      </c>
      <c r="G521" s="266"/>
      <c r="H521" s="269">
        <v>5.375</v>
      </c>
      <c r="I521" s="270"/>
      <c r="J521" s="266"/>
      <c r="K521" s="266"/>
      <c r="L521" s="271"/>
      <c r="M521" s="272"/>
      <c r="N521" s="273"/>
      <c r="O521" s="273"/>
      <c r="P521" s="273"/>
      <c r="Q521" s="273"/>
      <c r="R521" s="273"/>
      <c r="S521" s="273"/>
      <c r="T521" s="274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T521" s="275" t="s">
        <v>136</v>
      </c>
      <c r="AU521" s="275" t="s">
        <v>82</v>
      </c>
      <c r="AV521" s="16" t="s">
        <v>127</v>
      </c>
      <c r="AW521" s="16" t="s">
        <v>36</v>
      </c>
      <c r="AX521" s="16" t="s">
        <v>75</v>
      </c>
      <c r="AY521" s="275" t="s">
        <v>126</v>
      </c>
    </row>
    <row r="522" s="15" customFormat="1">
      <c r="A522" s="15"/>
      <c r="B522" s="254"/>
      <c r="C522" s="255"/>
      <c r="D522" s="229" t="s">
        <v>136</v>
      </c>
      <c r="E522" s="256" t="s">
        <v>21</v>
      </c>
      <c r="F522" s="257" t="s">
        <v>139</v>
      </c>
      <c r="G522" s="255"/>
      <c r="H522" s="258">
        <v>123.56599999999999</v>
      </c>
      <c r="I522" s="259"/>
      <c r="J522" s="255"/>
      <c r="K522" s="255"/>
      <c r="L522" s="260"/>
      <c r="M522" s="261"/>
      <c r="N522" s="262"/>
      <c r="O522" s="262"/>
      <c r="P522" s="262"/>
      <c r="Q522" s="262"/>
      <c r="R522" s="262"/>
      <c r="S522" s="262"/>
      <c r="T522" s="263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64" t="s">
        <v>136</v>
      </c>
      <c r="AU522" s="264" t="s">
        <v>82</v>
      </c>
      <c r="AV522" s="15" t="s">
        <v>133</v>
      </c>
      <c r="AW522" s="15" t="s">
        <v>36</v>
      </c>
      <c r="AX522" s="15" t="s">
        <v>80</v>
      </c>
      <c r="AY522" s="264" t="s">
        <v>126</v>
      </c>
    </row>
    <row r="523" s="2" customFormat="1" ht="21.75" customHeight="1">
      <c r="A523" s="41"/>
      <c r="B523" s="42"/>
      <c r="C523" s="216" t="s">
        <v>598</v>
      </c>
      <c r="D523" s="216" t="s">
        <v>129</v>
      </c>
      <c r="E523" s="217" t="s">
        <v>599</v>
      </c>
      <c r="F523" s="218" t="s">
        <v>600</v>
      </c>
      <c r="G523" s="219" t="s">
        <v>142</v>
      </c>
      <c r="H523" s="220">
        <v>2.27</v>
      </c>
      <c r="I523" s="221"/>
      <c r="J523" s="222">
        <f>ROUND(I523*H523,2)</f>
        <v>0</v>
      </c>
      <c r="K523" s="218" t="s">
        <v>143</v>
      </c>
      <c r="L523" s="47"/>
      <c r="M523" s="223" t="s">
        <v>21</v>
      </c>
      <c r="N523" s="224" t="s">
        <v>46</v>
      </c>
      <c r="O523" s="87"/>
      <c r="P523" s="225">
        <f>O523*H523</f>
        <v>0</v>
      </c>
      <c r="Q523" s="225">
        <v>0</v>
      </c>
      <c r="R523" s="225">
        <f>Q523*H523</f>
        <v>0</v>
      </c>
      <c r="S523" s="225">
        <v>0.068000000000000005</v>
      </c>
      <c r="T523" s="226">
        <f>S523*H523</f>
        <v>0.15436000000000003</v>
      </c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R523" s="227" t="s">
        <v>133</v>
      </c>
      <c r="AT523" s="227" t="s">
        <v>129</v>
      </c>
      <c r="AU523" s="227" t="s">
        <v>82</v>
      </c>
      <c r="AY523" s="19" t="s">
        <v>126</v>
      </c>
      <c r="BE523" s="228">
        <f>IF(N523="základní",J523,0)</f>
        <v>0</v>
      </c>
      <c r="BF523" s="228">
        <f>IF(N523="snížená",J523,0)</f>
        <v>0</v>
      </c>
      <c r="BG523" s="228">
        <f>IF(N523="zákl. přenesená",J523,0)</f>
        <v>0</v>
      </c>
      <c r="BH523" s="228">
        <f>IF(N523="sníž. přenesená",J523,0)</f>
        <v>0</v>
      </c>
      <c r="BI523" s="228">
        <f>IF(N523="nulová",J523,0)</f>
        <v>0</v>
      </c>
      <c r="BJ523" s="19" t="s">
        <v>80</v>
      </c>
      <c r="BK523" s="228">
        <f>ROUND(I523*H523,2)</f>
        <v>0</v>
      </c>
      <c r="BL523" s="19" t="s">
        <v>133</v>
      </c>
      <c r="BM523" s="227" t="s">
        <v>601</v>
      </c>
    </row>
    <row r="524" s="2" customFormat="1">
      <c r="A524" s="41"/>
      <c r="B524" s="42"/>
      <c r="C524" s="43"/>
      <c r="D524" s="229" t="s">
        <v>135</v>
      </c>
      <c r="E524" s="43"/>
      <c r="F524" s="230" t="s">
        <v>602</v>
      </c>
      <c r="G524" s="43"/>
      <c r="H524" s="43"/>
      <c r="I524" s="133"/>
      <c r="J524" s="43"/>
      <c r="K524" s="43"/>
      <c r="L524" s="47"/>
      <c r="M524" s="231"/>
      <c r="N524" s="232"/>
      <c r="O524" s="87"/>
      <c r="P524" s="87"/>
      <c r="Q524" s="87"/>
      <c r="R524" s="87"/>
      <c r="S524" s="87"/>
      <c r="T524" s="88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T524" s="19" t="s">
        <v>135</v>
      </c>
      <c r="AU524" s="19" t="s">
        <v>82</v>
      </c>
    </row>
    <row r="525" s="13" customFormat="1">
      <c r="A525" s="13"/>
      <c r="B525" s="233"/>
      <c r="C525" s="234"/>
      <c r="D525" s="229" t="s">
        <v>136</v>
      </c>
      <c r="E525" s="235" t="s">
        <v>21</v>
      </c>
      <c r="F525" s="236" t="s">
        <v>603</v>
      </c>
      <c r="G525" s="234"/>
      <c r="H525" s="235" t="s">
        <v>21</v>
      </c>
      <c r="I525" s="237"/>
      <c r="J525" s="234"/>
      <c r="K525" s="234"/>
      <c r="L525" s="238"/>
      <c r="M525" s="239"/>
      <c r="N525" s="240"/>
      <c r="O525" s="240"/>
      <c r="P525" s="240"/>
      <c r="Q525" s="240"/>
      <c r="R525" s="240"/>
      <c r="S525" s="240"/>
      <c r="T525" s="241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2" t="s">
        <v>136</v>
      </c>
      <c r="AU525" s="242" t="s">
        <v>82</v>
      </c>
      <c r="AV525" s="13" t="s">
        <v>80</v>
      </c>
      <c r="AW525" s="13" t="s">
        <v>36</v>
      </c>
      <c r="AX525" s="13" t="s">
        <v>75</v>
      </c>
      <c r="AY525" s="242" t="s">
        <v>126</v>
      </c>
    </row>
    <row r="526" s="14" customFormat="1">
      <c r="A526" s="14"/>
      <c r="B526" s="243"/>
      <c r="C526" s="244"/>
      <c r="D526" s="229" t="s">
        <v>136</v>
      </c>
      <c r="E526" s="245" t="s">
        <v>21</v>
      </c>
      <c r="F526" s="246" t="s">
        <v>604</v>
      </c>
      <c r="G526" s="244"/>
      <c r="H526" s="247">
        <v>2.27</v>
      </c>
      <c r="I526" s="248"/>
      <c r="J526" s="244"/>
      <c r="K526" s="244"/>
      <c r="L526" s="249"/>
      <c r="M526" s="250"/>
      <c r="N526" s="251"/>
      <c r="O526" s="251"/>
      <c r="P526" s="251"/>
      <c r="Q526" s="251"/>
      <c r="R526" s="251"/>
      <c r="S526" s="251"/>
      <c r="T526" s="252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3" t="s">
        <v>136</v>
      </c>
      <c r="AU526" s="253" t="s">
        <v>82</v>
      </c>
      <c r="AV526" s="14" t="s">
        <v>82</v>
      </c>
      <c r="AW526" s="14" t="s">
        <v>36</v>
      </c>
      <c r="AX526" s="14" t="s">
        <v>80</v>
      </c>
      <c r="AY526" s="253" t="s">
        <v>126</v>
      </c>
    </row>
    <row r="527" s="12" customFormat="1" ht="22.8" customHeight="1">
      <c r="A527" s="12"/>
      <c r="B527" s="200"/>
      <c r="C527" s="201"/>
      <c r="D527" s="202" t="s">
        <v>74</v>
      </c>
      <c r="E527" s="214" t="s">
        <v>605</v>
      </c>
      <c r="F527" s="214" t="s">
        <v>606</v>
      </c>
      <c r="G527" s="201"/>
      <c r="H527" s="201"/>
      <c r="I527" s="204"/>
      <c r="J527" s="215">
        <f>BK527</f>
        <v>0</v>
      </c>
      <c r="K527" s="201"/>
      <c r="L527" s="206"/>
      <c r="M527" s="207"/>
      <c r="N527" s="208"/>
      <c r="O527" s="208"/>
      <c r="P527" s="209">
        <f>SUM(P528:P536)</f>
        <v>0</v>
      </c>
      <c r="Q527" s="208"/>
      <c r="R527" s="209">
        <f>SUM(R528:R536)</f>
        <v>0</v>
      </c>
      <c r="S527" s="208"/>
      <c r="T527" s="210">
        <f>SUM(T528:T536)</f>
        <v>0</v>
      </c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R527" s="211" t="s">
        <v>80</v>
      </c>
      <c r="AT527" s="212" t="s">
        <v>74</v>
      </c>
      <c r="AU527" s="212" t="s">
        <v>80</v>
      </c>
      <c r="AY527" s="211" t="s">
        <v>126</v>
      </c>
      <c r="BK527" s="213">
        <f>SUM(BK528:BK536)</f>
        <v>0</v>
      </c>
    </row>
    <row r="528" s="2" customFormat="1" ht="21.75" customHeight="1">
      <c r="A528" s="41"/>
      <c r="B528" s="42"/>
      <c r="C528" s="216" t="s">
        <v>607</v>
      </c>
      <c r="D528" s="216" t="s">
        <v>129</v>
      </c>
      <c r="E528" s="217" t="s">
        <v>608</v>
      </c>
      <c r="F528" s="218" t="s">
        <v>609</v>
      </c>
      <c r="G528" s="219" t="s">
        <v>610</v>
      </c>
      <c r="H528" s="220">
        <v>21.963999999999999</v>
      </c>
      <c r="I528" s="221"/>
      <c r="J528" s="222">
        <f>ROUND(I528*H528,2)</f>
        <v>0</v>
      </c>
      <c r="K528" s="218" t="s">
        <v>143</v>
      </c>
      <c r="L528" s="47"/>
      <c r="M528" s="223" t="s">
        <v>21</v>
      </c>
      <c r="N528" s="224" t="s">
        <v>46</v>
      </c>
      <c r="O528" s="87"/>
      <c r="P528" s="225">
        <f>O528*H528</f>
        <v>0</v>
      </c>
      <c r="Q528" s="225">
        <v>0</v>
      </c>
      <c r="R528" s="225">
        <f>Q528*H528</f>
        <v>0</v>
      </c>
      <c r="S528" s="225">
        <v>0</v>
      </c>
      <c r="T528" s="226">
        <f>S528*H528</f>
        <v>0</v>
      </c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R528" s="227" t="s">
        <v>133</v>
      </c>
      <c r="AT528" s="227" t="s">
        <v>129</v>
      </c>
      <c r="AU528" s="227" t="s">
        <v>82</v>
      </c>
      <c r="AY528" s="19" t="s">
        <v>126</v>
      </c>
      <c r="BE528" s="228">
        <f>IF(N528="základní",J528,0)</f>
        <v>0</v>
      </c>
      <c r="BF528" s="228">
        <f>IF(N528="snížená",J528,0)</f>
        <v>0</v>
      </c>
      <c r="BG528" s="228">
        <f>IF(N528="zákl. přenesená",J528,0)</f>
        <v>0</v>
      </c>
      <c r="BH528" s="228">
        <f>IF(N528="sníž. přenesená",J528,0)</f>
        <v>0</v>
      </c>
      <c r="BI528" s="228">
        <f>IF(N528="nulová",J528,0)</f>
        <v>0</v>
      </c>
      <c r="BJ528" s="19" t="s">
        <v>80</v>
      </c>
      <c r="BK528" s="228">
        <f>ROUND(I528*H528,2)</f>
        <v>0</v>
      </c>
      <c r="BL528" s="19" t="s">
        <v>133</v>
      </c>
      <c r="BM528" s="227" t="s">
        <v>611</v>
      </c>
    </row>
    <row r="529" s="2" customFormat="1">
      <c r="A529" s="41"/>
      <c r="B529" s="42"/>
      <c r="C529" s="43"/>
      <c r="D529" s="229" t="s">
        <v>135</v>
      </c>
      <c r="E529" s="43"/>
      <c r="F529" s="230" t="s">
        <v>612</v>
      </c>
      <c r="G529" s="43"/>
      <c r="H529" s="43"/>
      <c r="I529" s="133"/>
      <c r="J529" s="43"/>
      <c r="K529" s="43"/>
      <c r="L529" s="47"/>
      <c r="M529" s="231"/>
      <c r="N529" s="232"/>
      <c r="O529" s="87"/>
      <c r="P529" s="87"/>
      <c r="Q529" s="87"/>
      <c r="R529" s="87"/>
      <c r="S529" s="87"/>
      <c r="T529" s="88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T529" s="19" t="s">
        <v>135</v>
      </c>
      <c r="AU529" s="19" t="s">
        <v>82</v>
      </c>
    </row>
    <row r="530" s="2" customFormat="1" ht="21.75" customHeight="1">
      <c r="A530" s="41"/>
      <c r="B530" s="42"/>
      <c r="C530" s="216" t="s">
        <v>613</v>
      </c>
      <c r="D530" s="216" t="s">
        <v>129</v>
      </c>
      <c r="E530" s="217" t="s">
        <v>614</v>
      </c>
      <c r="F530" s="218" t="s">
        <v>615</v>
      </c>
      <c r="G530" s="219" t="s">
        <v>610</v>
      </c>
      <c r="H530" s="220">
        <v>21.963999999999999</v>
      </c>
      <c r="I530" s="221"/>
      <c r="J530" s="222">
        <f>ROUND(I530*H530,2)</f>
        <v>0</v>
      </c>
      <c r="K530" s="218" t="s">
        <v>143</v>
      </c>
      <c r="L530" s="47"/>
      <c r="M530" s="223" t="s">
        <v>21</v>
      </c>
      <c r="N530" s="224" t="s">
        <v>46</v>
      </c>
      <c r="O530" s="87"/>
      <c r="P530" s="225">
        <f>O530*H530</f>
        <v>0</v>
      </c>
      <c r="Q530" s="225">
        <v>0</v>
      </c>
      <c r="R530" s="225">
        <f>Q530*H530</f>
        <v>0</v>
      </c>
      <c r="S530" s="225">
        <v>0</v>
      </c>
      <c r="T530" s="226">
        <f>S530*H530</f>
        <v>0</v>
      </c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R530" s="227" t="s">
        <v>133</v>
      </c>
      <c r="AT530" s="227" t="s">
        <v>129</v>
      </c>
      <c r="AU530" s="227" t="s">
        <v>82</v>
      </c>
      <c r="AY530" s="19" t="s">
        <v>126</v>
      </c>
      <c r="BE530" s="228">
        <f>IF(N530="základní",J530,0)</f>
        <v>0</v>
      </c>
      <c r="BF530" s="228">
        <f>IF(N530="snížená",J530,0)</f>
        <v>0</v>
      </c>
      <c r="BG530" s="228">
        <f>IF(N530="zákl. přenesená",J530,0)</f>
        <v>0</v>
      </c>
      <c r="BH530" s="228">
        <f>IF(N530="sníž. přenesená",J530,0)</f>
        <v>0</v>
      </c>
      <c r="BI530" s="228">
        <f>IF(N530="nulová",J530,0)</f>
        <v>0</v>
      </c>
      <c r="BJ530" s="19" t="s">
        <v>80</v>
      </c>
      <c r="BK530" s="228">
        <f>ROUND(I530*H530,2)</f>
        <v>0</v>
      </c>
      <c r="BL530" s="19" t="s">
        <v>133</v>
      </c>
      <c r="BM530" s="227" t="s">
        <v>616</v>
      </c>
    </row>
    <row r="531" s="2" customFormat="1">
      <c r="A531" s="41"/>
      <c r="B531" s="42"/>
      <c r="C531" s="43"/>
      <c r="D531" s="229" t="s">
        <v>135</v>
      </c>
      <c r="E531" s="43"/>
      <c r="F531" s="230" t="s">
        <v>617</v>
      </c>
      <c r="G531" s="43"/>
      <c r="H531" s="43"/>
      <c r="I531" s="133"/>
      <c r="J531" s="43"/>
      <c r="K531" s="43"/>
      <c r="L531" s="47"/>
      <c r="M531" s="231"/>
      <c r="N531" s="232"/>
      <c r="O531" s="87"/>
      <c r="P531" s="87"/>
      <c r="Q531" s="87"/>
      <c r="R531" s="87"/>
      <c r="S531" s="87"/>
      <c r="T531" s="88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T531" s="19" t="s">
        <v>135</v>
      </c>
      <c r="AU531" s="19" t="s">
        <v>82</v>
      </c>
    </row>
    <row r="532" s="2" customFormat="1" ht="21.75" customHeight="1">
      <c r="A532" s="41"/>
      <c r="B532" s="42"/>
      <c r="C532" s="216" t="s">
        <v>618</v>
      </c>
      <c r="D532" s="216" t="s">
        <v>129</v>
      </c>
      <c r="E532" s="217" t="s">
        <v>619</v>
      </c>
      <c r="F532" s="218" t="s">
        <v>620</v>
      </c>
      <c r="G532" s="219" t="s">
        <v>610</v>
      </c>
      <c r="H532" s="220">
        <v>417.31599999999997</v>
      </c>
      <c r="I532" s="221"/>
      <c r="J532" s="222">
        <f>ROUND(I532*H532,2)</f>
        <v>0</v>
      </c>
      <c r="K532" s="218" t="s">
        <v>143</v>
      </c>
      <c r="L532" s="47"/>
      <c r="M532" s="223" t="s">
        <v>21</v>
      </c>
      <c r="N532" s="224" t="s">
        <v>46</v>
      </c>
      <c r="O532" s="87"/>
      <c r="P532" s="225">
        <f>O532*H532</f>
        <v>0</v>
      </c>
      <c r="Q532" s="225">
        <v>0</v>
      </c>
      <c r="R532" s="225">
        <f>Q532*H532</f>
        <v>0</v>
      </c>
      <c r="S532" s="225">
        <v>0</v>
      </c>
      <c r="T532" s="226">
        <f>S532*H532</f>
        <v>0</v>
      </c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R532" s="227" t="s">
        <v>133</v>
      </c>
      <c r="AT532" s="227" t="s">
        <v>129</v>
      </c>
      <c r="AU532" s="227" t="s">
        <v>82</v>
      </c>
      <c r="AY532" s="19" t="s">
        <v>126</v>
      </c>
      <c r="BE532" s="228">
        <f>IF(N532="základní",J532,0)</f>
        <v>0</v>
      </c>
      <c r="BF532" s="228">
        <f>IF(N532="snížená",J532,0)</f>
        <v>0</v>
      </c>
      <c r="BG532" s="228">
        <f>IF(N532="zákl. přenesená",J532,0)</f>
        <v>0</v>
      </c>
      <c r="BH532" s="228">
        <f>IF(N532="sníž. přenesená",J532,0)</f>
        <v>0</v>
      </c>
      <c r="BI532" s="228">
        <f>IF(N532="nulová",J532,0)</f>
        <v>0</v>
      </c>
      <c r="BJ532" s="19" t="s">
        <v>80</v>
      </c>
      <c r="BK532" s="228">
        <f>ROUND(I532*H532,2)</f>
        <v>0</v>
      </c>
      <c r="BL532" s="19" t="s">
        <v>133</v>
      </c>
      <c r="BM532" s="227" t="s">
        <v>621</v>
      </c>
    </row>
    <row r="533" s="2" customFormat="1">
      <c r="A533" s="41"/>
      <c r="B533" s="42"/>
      <c r="C533" s="43"/>
      <c r="D533" s="229" t="s">
        <v>135</v>
      </c>
      <c r="E533" s="43"/>
      <c r="F533" s="230" t="s">
        <v>622</v>
      </c>
      <c r="G533" s="43"/>
      <c r="H533" s="43"/>
      <c r="I533" s="133"/>
      <c r="J533" s="43"/>
      <c r="K533" s="43"/>
      <c r="L533" s="47"/>
      <c r="M533" s="231"/>
      <c r="N533" s="232"/>
      <c r="O533" s="87"/>
      <c r="P533" s="87"/>
      <c r="Q533" s="87"/>
      <c r="R533" s="87"/>
      <c r="S533" s="87"/>
      <c r="T533" s="88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T533" s="19" t="s">
        <v>135</v>
      </c>
      <c r="AU533" s="19" t="s">
        <v>82</v>
      </c>
    </row>
    <row r="534" s="14" customFormat="1">
      <c r="A534" s="14"/>
      <c r="B534" s="243"/>
      <c r="C534" s="244"/>
      <c r="D534" s="229" t="s">
        <v>136</v>
      </c>
      <c r="E534" s="244"/>
      <c r="F534" s="246" t="s">
        <v>623</v>
      </c>
      <c r="G534" s="244"/>
      <c r="H534" s="247">
        <v>417.31599999999997</v>
      </c>
      <c r="I534" s="248"/>
      <c r="J534" s="244"/>
      <c r="K534" s="244"/>
      <c r="L534" s="249"/>
      <c r="M534" s="250"/>
      <c r="N534" s="251"/>
      <c r="O534" s="251"/>
      <c r="P534" s="251"/>
      <c r="Q534" s="251"/>
      <c r="R534" s="251"/>
      <c r="S534" s="251"/>
      <c r="T534" s="252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53" t="s">
        <v>136</v>
      </c>
      <c r="AU534" s="253" t="s">
        <v>82</v>
      </c>
      <c r="AV534" s="14" t="s">
        <v>82</v>
      </c>
      <c r="AW534" s="14" t="s">
        <v>4</v>
      </c>
      <c r="AX534" s="14" t="s">
        <v>80</v>
      </c>
      <c r="AY534" s="253" t="s">
        <v>126</v>
      </c>
    </row>
    <row r="535" s="2" customFormat="1" ht="21.75" customHeight="1">
      <c r="A535" s="41"/>
      <c r="B535" s="42"/>
      <c r="C535" s="216" t="s">
        <v>624</v>
      </c>
      <c r="D535" s="216" t="s">
        <v>129</v>
      </c>
      <c r="E535" s="217" t="s">
        <v>625</v>
      </c>
      <c r="F535" s="218" t="s">
        <v>626</v>
      </c>
      <c r="G535" s="219" t="s">
        <v>610</v>
      </c>
      <c r="H535" s="220">
        <v>21.963999999999999</v>
      </c>
      <c r="I535" s="221"/>
      <c r="J535" s="222">
        <f>ROUND(I535*H535,2)</f>
        <v>0</v>
      </c>
      <c r="K535" s="218" t="s">
        <v>143</v>
      </c>
      <c r="L535" s="47"/>
      <c r="M535" s="223" t="s">
        <v>21</v>
      </c>
      <c r="N535" s="224" t="s">
        <v>46</v>
      </c>
      <c r="O535" s="87"/>
      <c r="P535" s="225">
        <f>O535*H535</f>
        <v>0</v>
      </c>
      <c r="Q535" s="225">
        <v>0</v>
      </c>
      <c r="R535" s="225">
        <f>Q535*H535</f>
        <v>0</v>
      </c>
      <c r="S535" s="225">
        <v>0</v>
      </c>
      <c r="T535" s="226">
        <f>S535*H535</f>
        <v>0</v>
      </c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R535" s="227" t="s">
        <v>133</v>
      </c>
      <c r="AT535" s="227" t="s">
        <v>129</v>
      </c>
      <c r="AU535" s="227" t="s">
        <v>82</v>
      </c>
      <c r="AY535" s="19" t="s">
        <v>126</v>
      </c>
      <c r="BE535" s="228">
        <f>IF(N535="základní",J535,0)</f>
        <v>0</v>
      </c>
      <c r="BF535" s="228">
        <f>IF(N535="snížená",J535,0)</f>
        <v>0</v>
      </c>
      <c r="BG535" s="228">
        <f>IF(N535="zákl. přenesená",J535,0)</f>
        <v>0</v>
      </c>
      <c r="BH535" s="228">
        <f>IF(N535="sníž. přenesená",J535,0)</f>
        <v>0</v>
      </c>
      <c r="BI535" s="228">
        <f>IF(N535="nulová",J535,0)</f>
        <v>0</v>
      </c>
      <c r="BJ535" s="19" t="s">
        <v>80</v>
      </c>
      <c r="BK535" s="228">
        <f>ROUND(I535*H535,2)</f>
        <v>0</v>
      </c>
      <c r="BL535" s="19" t="s">
        <v>133</v>
      </c>
      <c r="BM535" s="227" t="s">
        <v>627</v>
      </c>
    </row>
    <row r="536" s="2" customFormat="1">
      <c r="A536" s="41"/>
      <c r="B536" s="42"/>
      <c r="C536" s="43"/>
      <c r="D536" s="229" t="s">
        <v>135</v>
      </c>
      <c r="E536" s="43"/>
      <c r="F536" s="230" t="s">
        <v>628</v>
      </c>
      <c r="G536" s="43"/>
      <c r="H536" s="43"/>
      <c r="I536" s="133"/>
      <c r="J536" s="43"/>
      <c r="K536" s="43"/>
      <c r="L536" s="47"/>
      <c r="M536" s="231"/>
      <c r="N536" s="232"/>
      <c r="O536" s="87"/>
      <c r="P536" s="87"/>
      <c r="Q536" s="87"/>
      <c r="R536" s="87"/>
      <c r="S536" s="87"/>
      <c r="T536" s="88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T536" s="19" t="s">
        <v>135</v>
      </c>
      <c r="AU536" s="19" t="s">
        <v>82</v>
      </c>
    </row>
    <row r="537" s="12" customFormat="1" ht="22.8" customHeight="1">
      <c r="A537" s="12"/>
      <c r="B537" s="200"/>
      <c r="C537" s="201"/>
      <c r="D537" s="202" t="s">
        <v>74</v>
      </c>
      <c r="E537" s="214" t="s">
        <v>629</v>
      </c>
      <c r="F537" s="214" t="s">
        <v>630</v>
      </c>
      <c r="G537" s="201"/>
      <c r="H537" s="201"/>
      <c r="I537" s="204"/>
      <c r="J537" s="215">
        <f>BK537</f>
        <v>0</v>
      </c>
      <c r="K537" s="201"/>
      <c r="L537" s="206"/>
      <c r="M537" s="207"/>
      <c r="N537" s="208"/>
      <c r="O537" s="208"/>
      <c r="P537" s="209">
        <f>SUM(P538:P539)</f>
        <v>0</v>
      </c>
      <c r="Q537" s="208"/>
      <c r="R537" s="209">
        <f>SUM(R538:R539)</f>
        <v>0</v>
      </c>
      <c r="S537" s="208"/>
      <c r="T537" s="210">
        <f>SUM(T538:T539)</f>
        <v>0</v>
      </c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R537" s="211" t="s">
        <v>80</v>
      </c>
      <c r="AT537" s="212" t="s">
        <v>74</v>
      </c>
      <c r="AU537" s="212" t="s">
        <v>80</v>
      </c>
      <c r="AY537" s="211" t="s">
        <v>126</v>
      </c>
      <c r="BK537" s="213">
        <f>SUM(BK538:BK539)</f>
        <v>0</v>
      </c>
    </row>
    <row r="538" s="2" customFormat="1" ht="16.5" customHeight="1">
      <c r="A538" s="41"/>
      <c r="B538" s="42"/>
      <c r="C538" s="216" t="s">
        <v>631</v>
      </c>
      <c r="D538" s="216" t="s">
        <v>129</v>
      </c>
      <c r="E538" s="217" t="s">
        <v>632</v>
      </c>
      <c r="F538" s="218" t="s">
        <v>633</v>
      </c>
      <c r="G538" s="219" t="s">
        <v>610</v>
      </c>
      <c r="H538" s="220">
        <v>13.863</v>
      </c>
      <c r="I538" s="221"/>
      <c r="J538" s="222">
        <f>ROUND(I538*H538,2)</f>
        <v>0</v>
      </c>
      <c r="K538" s="218" t="s">
        <v>143</v>
      </c>
      <c r="L538" s="47"/>
      <c r="M538" s="223" t="s">
        <v>21</v>
      </c>
      <c r="N538" s="224" t="s">
        <v>46</v>
      </c>
      <c r="O538" s="87"/>
      <c r="P538" s="225">
        <f>O538*H538</f>
        <v>0</v>
      </c>
      <c r="Q538" s="225">
        <v>0</v>
      </c>
      <c r="R538" s="225">
        <f>Q538*H538</f>
        <v>0</v>
      </c>
      <c r="S538" s="225">
        <v>0</v>
      </c>
      <c r="T538" s="226">
        <f>S538*H538</f>
        <v>0</v>
      </c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R538" s="227" t="s">
        <v>133</v>
      </c>
      <c r="AT538" s="227" t="s">
        <v>129</v>
      </c>
      <c r="AU538" s="227" t="s">
        <v>82</v>
      </c>
      <c r="AY538" s="19" t="s">
        <v>126</v>
      </c>
      <c r="BE538" s="228">
        <f>IF(N538="základní",J538,0)</f>
        <v>0</v>
      </c>
      <c r="BF538" s="228">
        <f>IF(N538="snížená",J538,0)</f>
        <v>0</v>
      </c>
      <c r="BG538" s="228">
        <f>IF(N538="zákl. přenesená",J538,0)</f>
        <v>0</v>
      </c>
      <c r="BH538" s="228">
        <f>IF(N538="sníž. přenesená",J538,0)</f>
        <v>0</v>
      </c>
      <c r="BI538" s="228">
        <f>IF(N538="nulová",J538,0)</f>
        <v>0</v>
      </c>
      <c r="BJ538" s="19" t="s">
        <v>80</v>
      </c>
      <c r="BK538" s="228">
        <f>ROUND(I538*H538,2)</f>
        <v>0</v>
      </c>
      <c r="BL538" s="19" t="s">
        <v>133</v>
      </c>
      <c r="BM538" s="227" t="s">
        <v>634</v>
      </c>
    </row>
    <row r="539" s="2" customFormat="1">
      <c r="A539" s="41"/>
      <c r="B539" s="42"/>
      <c r="C539" s="43"/>
      <c r="D539" s="229" t="s">
        <v>135</v>
      </c>
      <c r="E539" s="43"/>
      <c r="F539" s="230" t="s">
        <v>635</v>
      </c>
      <c r="G539" s="43"/>
      <c r="H539" s="43"/>
      <c r="I539" s="133"/>
      <c r="J539" s="43"/>
      <c r="K539" s="43"/>
      <c r="L539" s="47"/>
      <c r="M539" s="231"/>
      <c r="N539" s="232"/>
      <c r="O539" s="87"/>
      <c r="P539" s="87"/>
      <c r="Q539" s="87"/>
      <c r="R539" s="87"/>
      <c r="S539" s="87"/>
      <c r="T539" s="88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T539" s="19" t="s">
        <v>135</v>
      </c>
      <c r="AU539" s="19" t="s">
        <v>82</v>
      </c>
    </row>
    <row r="540" s="12" customFormat="1" ht="25.92" customHeight="1">
      <c r="A540" s="12"/>
      <c r="B540" s="200"/>
      <c r="C540" s="201"/>
      <c r="D540" s="202" t="s">
        <v>74</v>
      </c>
      <c r="E540" s="203" t="s">
        <v>636</v>
      </c>
      <c r="F540" s="203" t="s">
        <v>637</v>
      </c>
      <c r="G540" s="201"/>
      <c r="H540" s="201"/>
      <c r="I540" s="204"/>
      <c r="J540" s="205">
        <f>BK540</f>
        <v>0</v>
      </c>
      <c r="K540" s="201"/>
      <c r="L540" s="206"/>
      <c r="M540" s="207"/>
      <c r="N540" s="208"/>
      <c r="O540" s="208"/>
      <c r="P540" s="209">
        <f>P541+P550+P575+P648+P656+P667+P677+P817+P898+P975+P982</f>
        <v>0</v>
      </c>
      <c r="Q540" s="208"/>
      <c r="R540" s="209">
        <f>R541+R550+R575+R648+R656+R667+R677+R817+R898+R975+R982</f>
        <v>1.9665819800000002</v>
      </c>
      <c r="S540" s="208"/>
      <c r="T540" s="210">
        <f>T541+T550+T575+T648+T656+T667+T677+T817+T898+T975+T982</f>
        <v>0.61301490000000003</v>
      </c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R540" s="211" t="s">
        <v>82</v>
      </c>
      <c r="AT540" s="212" t="s">
        <v>74</v>
      </c>
      <c r="AU540" s="212" t="s">
        <v>75</v>
      </c>
      <c r="AY540" s="211" t="s">
        <v>126</v>
      </c>
      <c r="BK540" s="213">
        <f>BK541+BK550+BK575+BK648+BK656+BK667+BK677+BK817+BK898+BK975+BK982</f>
        <v>0</v>
      </c>
    </row>
    <row r="541" s="12" customFormat="1" ht="22.8" customHeight="1">
      <c r="A541" s="12"/>
      <c r="B541" s="200"/>
      <c r="C541" s="201"/>
      <c r="D541" s="202" t="s">
        <v>74</v>
      </c>
      <c r="E541" s="214" t="s">
        <v>638</v>
      </c>
      <c r="F541" s="214" t="s">
        <v>639</v>
      </c>
      <c r="G541" s="201"/>
      <c r="H541" s="201"/>
      <c r="I541" s="204"/>
      <c r="J541" s="215">
        <f>BK541</f>
        <v>0</v>
      </c>
      <c r="K541" s="201"/>
      <c r="L541" s="206"/>
      <c r="M541" s="207"/>
      <c r="N541" s="208"/>
      <c r="O541" s="208"/>
      <c r="P541" s="209">
        <f>SUM(P542:P549)</f>
        <v>0</v>
      </c>
      <c r="Q541" s="208"/>
      <c r="R541" s="209">
        <f>SUM(R542:R549)</f>
        <v>0.01226</v>
      </c>
      <c r="S541" s="208"/>
      <c r="T541" s="210">
        <f>SUM(T542:T549)</f>
        <v>0.032119999999999996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11" t="s">
        <v>82</v>
      </c>
      <c r="AT541" s="212" t="s">
        <v>74</v>
      </c>
      <c r="AU541" s="212" t="s">
        <v>80</v>
      </c>
      <c r="AY541" s="211" t="s">
        <v>126</v>
      </c>
      <c r="BK541" s="213">
        <f>SUM(BK542:BK549)</f>
        <v>0</v>
      </c>
    </row>
    <row r="542" s="2" customFormat="1" ht="16.5" customHeight="1">
      <c r="A542" s="41"/>
      <c r="B542" s="42"/>
      <c r="C542" s="216" t="s">
        <v>640</v>
      </c>
      <c r="D542" s="216" t="s">
        <v>129</v>
      </c>
      <c r="E542" s="217" t="s">
        <v>641</v>
      </c>
      <c r="F542" s="218" t="s">
        <v>642</v>
      </c>
      <c r="G542" s="219" t="s">
        <v>535</v>
      </c>
      <c r="H542" s="220">
        <v>1</v>
      </c>
      <c r="I542" s="221"/>
      <c r="J542" s="222">
        <f>ROUND(I542*H542,2)</f>
        <v>0</v>
      </c>
      <c r="K542" s="218" t="s">
        <v>21</v>
      </c>
      <c r="L542" s="47"/>
      <c r="M542" s="223" t="s">
        <v>21</v>
      </c>
      <c r="N542" s="224" t="s">
        <v>46</v>
      </c>
      <c r="O542" s="87"/>
      <c r="P542" s="225">
        <f>O542*H542</f>
        <v>0</v>
      </c>
      <c r="Q542" s="225">
        <v>0</v>
      </c>
      <c r="R542" s="225">
        <f>Q542*H542</f>
        <v>0</v>
      </c>
      <c r="S542" s="225">
        <v>0.021999999999999999</v>
      </c>
      <c r="T542" s="226">
        <f>S542*H542</f>
        <v>0.021999999999999999</v>
      </c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R542" s="227" t="s">
        <v>317</v>
      </c>
      <c r="AT542" s="227" t="s">
        <v>129</v>
      </c>
      <c r="AU542" s="227" t="s">
        <v>82</v>
      </c>
      <c r="AY542" s="19" t="s">
        <v>126</v>
      </c>
      <c r="BE542" s="228">
        <f>IF(N542="základní",J542,0)</f>
        <v>0</v>
      </c>
      <c r="BF542" s="228">
        <f>IF(N542="snížená",J542,0)</f>
        <v>0</v>
      </c>
      <c r="BG542" s="228">
        <f>IF(N542="zákl. přenesená",J542,0)</f>
        <v>0</v>
      </c>
      <c r="BH542" s="228">
        <f>IF(N542="sníž. přenesená",J542,0)</f>
        <v>0</v>
      </c>
      <c r="BI542" s="228">
        <f>IF(N542="nulová",J542,0)</f>
        <v>0</v>
      </c>
      <c r="BJ542" s="19" t="s">
        <v>80</v>
      </c>
      <c r="BK542" s="228">
        <f>ROUND(I542*H542,2)</f>
        <v>0</v>
      </c>
      <c r="BL542" s="19" t="s">
        <v>317</v>
      </c>
      <c r="BM542" s="227" t="s">
        <v>643</v>
      </c>
    </row>
    <row r="543" s="2" customFormat="1">
      <c r="A543" s="41"/>
      <c r="B543" s="42"/>
      <c r="C543" s="43"/>
      <c r="D543" s="229" t="s">
        <v>135</v>
      </c>
      <c r="E543" s="43"/>
      <c r="F543" s="230" t="s">
        <v>644</v>
      </c>
      <c r="G543" s="43"/>
      <c r="H543" s="43"/>
      <c r="I543" s="133"/>
      <c r="J543" s="43"/>
      <c r="K543" s="43"/>
      <c r="L543" s="47"/>
      <c r="M543" s="231"/>
      <c r="N543" s="232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19" t="s">
        <v>135</v>
      </c>
      <c r="AU543" s="19" t="s">
        <v>82</v>
      </c>
    </row>
    <row r="544" s="14" customFormat="1">
      <c r="A544" s="14"/>
      <c r="B544" s="243"/>
      <c r="C544" s="244"/>
      <c r="D544" s="229" t="s">
        <v>136</v>
      </c>
      <c r="E544" s="245" t="s">
        <v>21</v>
      </c>
      <c r="F544" s="246" t="s">
        <v>645</v>
      </c>
      <c r="G544" s="244"/>
      <c r="H544" s="247">
        <v>1</v>
      </c>
      <c r="I544" s="248"/>
      <c r="J544" s="244"/>
      <c r="K544" s="244"/>
      <c r="L544" s="249"/>
      <c r="M544" s="250"/>
      <c r="N544" s="251"/>
      <c r="O544" s="251"/>
      <c r="P544" s="251"/>
      <c r="Q544" s="251"/>
      <c r="R544" s="251"/>
      <c r="S544" s="251"/>
      <c r="T544" s="252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3" t="s">
        <v>136</v>
      </c>
      <c r="AU544" s="253" t="s">
        <v>82</v>
      </c>
      <c r="AV544" s="14" t="s">
        <v>82</v>
      </c>
      <c r="AW544" s="14" t="s">
        <v>36</v>
      </c>
      <c r="AX544" s="14" t="s">
        <v>80</v>
      </c>
      <c r="AY544" s="253" t="s">
        <v>126</v>
      </c>
    </row>
    <row r="545" s="2" customFormat="1" ht="21.75" customHeight="1">
      <c r="A545" s="41"/>
      <c r="B545" s="42"/>
      <c r="C545" s="216" t="s">
        <v>646</v>
      </c>
      <c r="D545" s="216" t="s">
        <v>129</v>
      </c>
      <c r="E545" s="217" t="s">
        <v>647</v>
      </c>
      <c r="F545" s="218" t="s">
        <v>648</v>
      </c>
      <c r="G545" s="219" t="s">
        <v>535</v>
      </c>
      <c r="H545" s="220">
        <v>1</v>
      </c>
      <c r="I545" s="221"/>
      <c r="J545" s="222">
        <f>ROUND(I545*H545,2)</f>
        <v>0</v>
      </c>
      <c r="K545" s="218" t="s">
        <v>143</v>
      </c>
      <c r="L545" s="47"/>
      <c r="M545" s="223" t="s">
        <v>21</v>
      </c>
      <c r="N545" s="224" t="s">
        <v>46</v>
      </c>
      <c r="O545" s="87"/>
      <c r="P545" s="225">
        <f>O545*H545</f>
        <v>0</v>
      </c>
      <c r="Q545" s="225">
        <v>0.01226</v>
      </c>
      <c r="R545" s="225">
        <f>Q545*H545</f>
        <v>0.01226</v>
      </c>
      <c r="S545" s="225">
        <v>0.010120000000000001</v>
      </c>
      <c r="T545" s="226">
        <f>S545*H545</f>
        <v>0.010120000000000001</v>
      </c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R545" s="227" t="s">
        <v>317</v>
      </c>
      <c r="AT545" s="227" t="s">
        <v>129</v>
      </c>
      <c r="AU545" s="227" t="s">
        <v>82</v>
      </c>
      <c r="AY545" s="19" t="s">
        <v>126</v>
      </c>
      <c r="BE545" s="228">
        <f>IF(N545="základní",J545,0)</f>
        <v>0</v>
      </c>
      <c r="BF545" s="228">
        <f>IF(N545="snížená",J545,0)</f>
        <v>0</v>
      </c>
      <c r="BG545" s="228">
        <f>IF(N545="zákl. přenesená",J545,0)</f>
        <v>0</v>
      </c>
      <c r="BH545" s="228">
        <f>IF(N545="sníž. přenesená",J545,0)</f>
        <v>0</v>
      </c>
      <c r="BI545" s="228">
        <f>IF(N545="nulová",J545,0)</f>
        <v>0</v>
      </c>
      <c r="BJ545" s="19" t="s">
        <v>80</v>
      </c>
      <c r="BK545" s="228">
        <f>ROUND(I545*H545,2)</f>
        <v>0</v>
      </c>
      <c r="BL545" s="19" t="s">
        <v>317</v>
      </c>
      <c r="BM545" s="227" t="s">
        <v>649</v>
      </c>
    </row>
    <row r="546" s="2" customFormat="1">
      <c r="A546" s="41"/>
      <c r="B546" s="42"/>
      <c r="C546" s="43"/>
      <c r="D546" s="229" t="s">
        <v>135</v>
      </c>
      <c r="E546" s="43"/>
      <c r="F546" s="230" t="s">
        <v>650</v>
      </c>
      <c r="G546" s="43"/>
      <c r="H546" s="43"/>
      <c r="I546" s="133"/>
      <c r="J546" s="43"/>
      <c r="K546" s="43"/>
      <c r="L546" s="47"/>
      <c r="M546" s="231"/>
      <c r="N546" s="232"/>
      <c r="O546" s="87"/>
      <c r="P546" s="87"/>
      <c r="Q546" s="87"/>
      <c r="R546" s="87"/>
      <c r="S546" s="87"/>
      <c r="T546" s="88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T546" s="19" t="s">
        <v>135</v>
      </c>
      <c r="AU546" s="19" t="s">
        <v>82</v>
      </c>
    </row>
    <row r="547" s="14" customFormat="1">
      <c r="A547" s="14"/>
      <c r="B547" s="243"/>
      <c r="C547" s="244"/>
      <c r="D547" s="229" t="s">
        <v>136</v>
      </c>
      <c r="E547" s="245" t="s">
        <v>21</v>
      </c>
      <c r="F547" s="246" t="s">
        <v>645</v>
      </c>
      <c r="G547" s="244"/>
      <c r="H547" s="247">
        <v>1</v>
      </c>
      <c r="I547" s="248"/>
      <c r="J547" s="244"/>
      <c r="K547" s="244"/>
      <c r="L547" s="249"/>
      <c r="M547" s="250"/>
      <c r="N547" s="251"/>
      <c r="O547" s="251"/>
      <c r="P547" s="251"/>
      <c r="Q547" s="251"/>
      <c r="R547" s="251"/>
      <c r="S547" s="251"/>
      <c r="T547" s="252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3" t="s">
        <v>136</v>
      </c>
      <c r="AU547" s="253" t="s">
        <v>82</v>
      </c>
      <c r="AV547" s="14" t="s">
        <v>82</v>
      </c>
      <c r="AW547" s="14" t="s">
        <v>36</v>
      </c>
      <c r="AX547" s="14" t="s">
        <v>80</v>
      </c>
      <c r="AY547" s="253" t="s">
        <v>126</v>
      </c>
    </row>
    <row r="548" s="2" customFormat="1" ht="21.75" customHeight="1">
      <c r="A548" s="41"/>
      <c r="B548" s="42"/>
      <c r="C548" s="216" t="s">
        <v>651</v>
      </c>
      <c r="D548" s="216" t="s">
        <v>129</v>
      </c>
      <c r="E548" s="217" t="s">
        <v>652</v>
      </c>
      <c r="F548" s="218" t="s">
        <v>653</v>
      </c>
      <c r="G548" s="219" t="s">
        <v>654</v>
      </c>
      <c r="H548" s="286"/>
      <c r="I548" s="221"/>
      <c r="J548" s="222">
        <f>ROUND(I548*H548,2)</f>
        <v>0</v>
      </c>
      <c r="K548" s="218" t="s">
        <v>143</v>
      </c>
      <c r="L548" s="47"/>
      <c r="M548" s="223" t="s">
        <v>21</v>
      </c>
      <c r="N548" s="224" t="s">
        <v>46</v>
      </c>
      <c r="O548" s="87"/>
      <c r="P548" s="225">
        <f>O548*H548</f>
        <v>0</v>
      </c>
      <c r="Q548" s="225">
        <v>0</v>
      </c>
      <c r="R548" s="225">
        <f>Q548*H548</f>
        <v>0</v>
      </c>
      <c r="S548" s="225">
        <v>0</v>
      </c>
      <c r="T548" s="226">
        <f>S548*H548</f>
        <v>0</v>
      </c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R548" s="227" t="s">
        <v>317</v>
      </c>
      <c r="AT548" s="227" t="s">
        <v>129</v>
      </c>
      <c r="AU548" s="227" t="s">
        <v>82</v>
      </c>
      <c r="AY548" s="19" t="s">
        <v>126</v>
      </c>
      <c r="BE548" s="228">
        <f>IF(N548="základní",J548,0)</f>
        <v>0</v>
      </c>
      <c r="BF548" s="228">
        <f>IF(N548="snížená",J548,0)</f>
        <v>0</v>
      </c>
      <c r="BG548" s="228">
        <f>IF(N548="zákl. přenesená",J548,0)</f>
        <v>0</v>
      </c>
      <c r="BH548" s="228">
        <f>IF(N548="sníž. přenesená",J548,0)</f>
        <v>0</v>
      </c>
      <c r="BI548" s="228">
        <f>IF(N548="nulová",J548,0)</f>
        <v>0</v>
      </c>
      <c r="BJ548" s="19" t="s">
        <v>80</v>
      </c>
      <c r="BK548" s="228">
        <f>ROUND(I548*H548,2)</f>
        <v>0</v>
      </c>
      <c r="BL548" s="19" t="s">
        <v>317</v>
      </c>
      <c r="BM548" s="227" t="s">
        <v>655</v>
      </c>
    </row>
    <row r="549" s="2" customFormat="1">
      <c r="A549" s="41"/>
      <c r="B549" s="42"/>
      <c r="C549" s="43"/>
      <c r="D549" s="229" t="s">
        <v>135</v>
      </c>
      <c r="E549" s="43"/>
      <c r="F549" s="230" t="s">
        <v>656</v>
      </c>
      <c r="G549" s="43"/>
      <c r="H549" s="43"/>
      <c r="I549" s="133"/>
      <c r="J549" s="43"/>
      <c r="K549" s="43"/>
      <c r="L549" s="47"/>
      <c r="M549" s="231"/>
      <c r="N549" s="232"/>
      <c r="O549" s="87"/>
      <c r="P549" s="87"/>
      <c r="Q549" s="87"/>
      <c r="R549" s="87"/>
      <c r="S549" s="87"/>
      <c r="T549" s="88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T549" s="19" t="s">
        <v>135</v>
      </c>
      <c r="AU549" s="19" t="s">
        <v>82</v>
      </c>
    </row>
    <row r="550" s="12" customFormat="1" ht="22.8" customHeight="1">
      <c r="A550" s="12"/>
      <c r="B550" s="200"/>
      <c r="C550" s="201"/>
      <c r="D550" s="202" t="s">
        <v>74</v>
      </c>
      <c r="E550" s="214" t="s">
        <v>657</v>
      </c>
      <c r="F550" s="214" t="s">
        <v>658</v>
      </c>
      <c r="G550" s="201"/>
      <c r="H550" s="201"/>
      <c r="I550" s="204"/>
      <c r="J550" s="215">
        <f>BK550</f>
        <v>0</v>
      </c>
      <c r="K550" s="201"/>
      <c r="L550" s="206"/>
      <c r="M550" s="207"/>
      <c r="N550" s="208"/>
      <c r="O550" s="208"/>
      <c r="P550" s="209">
        <f>SUM(P551:P574)</f>
        <v>0</v>
      </c>
      <c r="Q550" s="208"/>
      <c r="R550" s="209">
        <f>SUM(R551:R574)</f>
        <v>0.014224000000000001</v>
      </c>
      <c r="S550" s="208"/>
      <c r="T550" s="210">
        <f>SUM(T551:T574)</f>
        <v>0.018703999999999998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R550" s="211" t="s">
        <v>82</v>
      </c>
      <c r="AT550" s="212" t="s">
        <v>74</v>
      </c>
      <c r="AU550" s="212" t="s">
        <v>80</v>
      </c>
      <c r="AY550" s="211" t="s">
        <v>126</v>
      </c>
      <c r="BK550" s="213">
        <f>SUM(BK551:BK574)</f>
        <v>0</v>
      </c>
    </row>
    <row r="551" s="2" customFormat="1" ht="16.5" customHeight="1">
      <c r="A551" s="41"/>
      <c r="B551" s="42"/>
      <c r="C551" s="216" t="s">
        <v>659</v>
      </c>
      <c r="D551" s="216" t="s">
        <v>129</v>
      </c>
      <c r="E551" s="217" t="s">
        <v>660</v>
      </c>
      <c r="F551" s="218" t="s">
        <v>661</v>
      </c>
      <c r="G551" s="219" t="s">
        <v>160</v>
      </c>
      <c r="H551" s="220">
        <v>11.199999999999999</v>
      </c>
      <c r="I551" s="221"/>
      <c r="J551" s="222">
        <f>ROUND(I551*H551,2)</f>
        <v>0</v>
      </c>
      <c r="K551" s="218" t="s">
        <v>143</v>
      </c>
      <c r="L551" s="47"/>
      <c r="M551" s="223" t="s">
        <v>21</v>
      </c>
      <c r="N551" s="224" t="s">
        <v>46</v>
      </c>
      <c r="O551" s="87"/>
      <c r="P551" s="225">
        <f>O551*H551</f>
        <v>0</v>
      </c>
      <c r="Q551" s="225">
        <v>0</v>
      </c>
      <c r="R551" s="225">
        <f>Q551*H551</f>
        <v>0</v>
      </c>
      <c r="S551" s="225">
        <v>0.00167</v>
      </c>
      <c r="T551" s="226">
        <f>S551*H551</f>
        <v>0.018703999999999998</v>
      </c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R551" s="227" t="s">
        <v>317</v>
      </c>
      <c r="AT551" s="227" t="s">
        <v>129</v>
      </c>
      <c r="AU551" s="227" t="s">
        <v>82</v>
      </c>
      <c r="AY551" s="19" t="s">
        <v>126</v>
      </c>
      <c r="BE551" s="228">
        <f>IF(N551="základní",J551,0)</f>
        <v>0</v>
      </c>
      <c r="BF551" s="228">
        <f>IF(N551="snížená",J551,0)</f>
        <v>0</v>
      </c>
      <c r="BG551" s="228">
        <f>IF(N551="zákl. přenesená",J551,0)</f>
        <v>0</v>
      </c>
      <c r="BH551" s="228">
        <f>IF(N551="sníž. přenesená",J551,0)</f>
        <v>0</v>
      </c>
      <c r="BI551" s="228">
        <f>IF(N551="nulová",J551,0)</f>
        <v>0</v>
      </c>
      <c r="BJ551" s="19" t="s">
        <v>80</v>
      </c>
      <c r="BK551" s="228">
        <f>ROUND(I551*H551,2)</f>
        <v>0</v>
      </c>
      <c r="BL551" s="19" t="s">
        <v>317</v>
      </c>
      <c r="BM551" s="227" t="s">
        <v>662</v>
      </c>
    </row>
    <row r="552" s="2" customFormat="1">
      <c r="A552" s="41"/>
      <c r="B552" s="42"/>
      <c r="C552" s="43"/>
      <c r="D552" s="229" t="s">
        <v>135</v>
      </c>
      <c r="E552" s="43"/>
      <c r="F552" s="230" t="s">
        <v>663</v>
      </c>
      <c r="G552" s="43"/>
      <c r="H552" s="43"/>
      <c r="I552" s="133"/>
      <c r="J552" s="43"/>
      <c r="K552" s="43"/>
      <c r="L552" s="47"/>
      <c r="M552" s="231"/>
      <c r="N552" s="232"/>
      <c r="O552" s="87"/>
      <c r="P552" s="87"/>
      <c r="Q552" s="87"/>
      <c r="R552" s="87"/>
      <c r="S552" s="87"/>
      <c r="T552" s="88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T552" s="19" t="s">
        <v>135</v>
      </c>
      <c r="AU552" s="19" t="s">
        <v>82</v>
      </c>
    </row>
    <row r="553" s="14" customFormat="1">
      <c r="A553" s="14"/>
      <c r="B553" s="243"/>
      <c r="C553" s="244"/>
      <c r="D553" s="229" t="s">
        <v>136</v>
      </c>
      <c r="E553" s="245" t="s">
        <v>21</v>
      </c>
      <c r="F553" s="246" t="s">
        <v>664</v>
      </c>
      <c r="G553" s="244"/>
      <c r="H553" s="247">
        <v>11.199999999999999</v>
      </c>
      <c r="I553" s="248"/>
      <c r="J553" s="244"/>
      <c r="K553" s="244"/>
      <c r="L553" s="249"/>
      <c r="M553" s="250"/>
      <c r="N553" s="251"/>
      <c r="O553" s="251"/>
      <c r="P553" s="251"/>
      <c r="Q553" s="251"/>
      <c r="R553" s="251"/>
      <c r="S553" s="251"/>
      <c r="T553" s="252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3" t="s">
        <v>136</v>
      </c>
      <c r="AU553" s="253" t="s">
        <v>82</v>
      </c>
      <c r="AV553" s="14" t="s">
        <v>82</v>
      </c>
      <c r="AW553" s="14" t="s">
        <v>36</v>
      </c>
      <c r="AX553" s="14" t="s">
        <v>80</v>
      </c>
      <c r="AY553" s="253" t="s">
        <v>126</v>
      </c>
    </row>
    <row r="554" s="2" customFormat="1" ht="21.75" customHeight="1">
      <c r="A554" s="41"/>
      <c r="B554" s="42"/>
      <c r="C554" s="216" t="s">
        <v>665</v>
      </c>
      <c r="D554" s="216" t="s">
        <v>129</v>
      </c>
      <c r="E554" s="217" t="s">
        <v>666</v>
      </c>
      <c r="F554" s="218" t="s">
        <v>667</v>
      </c>
      <c r="G554" s="219" t="s">
        <v>160</v>
      </c>
      <c r="H554" s="220">
        <v>11.199999999999999</v>
      </c>
      <c r="I554" s="221"/>
      <c r="J554" s="222">
        <f>ROUND(I554*H554,2)</f>
        <v>0</v>
      </c>
      <c r="K554" s="218" t="s">
        <v>21</v>
      </c>
      <c r="L554" s="47"/>
      <c r="M554" s="223" t="s">
        <v>21</v>
      </c>
      <c r="N554" s="224" t="s">
        <v>46</v>
      </c>
      <c r="O554" s="87"/>
      <c r="P554" s="225">
        <f>O554*H554</f>
        <v>0</v>
      </c>
      <c r="Q554" s="225">
        <v>0.0012700000000000001</v>
      </c>
      <c r="R554" s="225">
        <f>Q554*H554</f>
        <v>0.014224000000000001</v>
      </c>
      <c r="S554" s="225">
        <v>0</v>
      </c>
      <c r="T554" s="226">
        <f>S554*H554</f>
        <v>0</v>
      </c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R554" s="227" t="s">
        <v>317</v>
      </c>
      <c r="AT554" s="227" t="s">
        <v>129</v>
      </c>
      <c r="AU554" s="227" t="s">
        <v>82</v>
      </c>
      <c r="AY554" s="19" t="s">
        <v>126</v>
      </c>
      <c r="BE554" s="228">
        <f>IF(N554="základní",J554,0)</f>
        <v>0</v>
      </c>
      <c r="BF554" s="228">
        <f>IF(N554="snížená",J554,0)</f>
        <v>0</v>
      </c>
      <c r="BG554" s="228">
        <f>IF(N554="zákl. přenesená",J554,0)</f>
        <v>0</v>
      </c>
      <c r="BH554" s="228">
        <f>IF(N554="sníž. přenesená",J554,0)</f>
        <v>0</v>
      </c>
      <c r="BI554" s="228">
        <f>IF(N554="nulová",J554,0)</f>
        <v>0</v>
      </c>
      <c r="BJ554" s="19" t="s">
        <v>80</v>
      </c>
      <c r="BK554" s="228">
        <f>ROUND(I554*H554,2)</f>
        <v>0</v>
      </c>
      <c r="BL554" s="19" t="s">
        <v>317</v>
      </c>
      <c r="BM554" s="227" t="s">
        <v>668</v>
      </c>
    </row>
    <row r="555" s="2" customFormat="1">
      <c r="A555" s="41"/>
      <c r="B555" s="42"/>
      <c r="C555" s="43"/>
      <c r="D555" s="229" t="s">
        <v>135</v>
      </c>
      <c r="E555" s="43"/>
      <c r="F555" s="230" t="s">
        <v>669</v>
      </c>
      <c r="G555" s="43"/>
      <c r="H555" s="43"/>
      <c r="I555" s="133"/>
      <c r="J555" s="43"/>
      <c r="K555" s="43"/>
      <c r="L555" s="47"/>
      <c r="M555" s="231"/>
      <c r="N555" s="232"/>
      <c r="O555" s="87"/>
      <c r="P555" s="87"/>
      <c r="Q555" s="87"/>
      <c r="R555" s="87"/>
      <c r="S555" s="87"/>
      <c r="T555" s="88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19" t="s">
        <v>135</v>
      </c>
      <c r="AU555" s="19" t="s">
        <v>82</v>
      </c>
    </row>
    <row r="556" s="2" customFormat="1" ht="33" customHeight="1">
      <c r="A556" s="41"/>
      <c r="B556" s="42"/>
      <c r="C556" s="216" t="s">
        <v>670</v>
      </c>
      <c r="D556" s="216" t="s">
        <v>129</v>
      </c>
      <c r="E556" s="217" t="s">
        <v>671</v>
      </c>
      <c r="F556" s="218" t="s">
        <v>672</v>
      </c>
      <c r="G556" s="219" t="s">
        <v>160</v>
      </c>
      <c r="H556" s="220">
        <v>102.26000000000001</v>
      </c>
      <c r="I556" s="221"/>
      <c r="J556" s="222">
        <f>ROUND(I556*H556,2)</f>
        <v>0</v>
      </c>
      <c r="K556" s="218" t="s">
        <v>21</v>
      </c>
      <c r="L556" s="47"/>
      <c r="M556" s="223" t="s">
        <v>21</v>
      </c>
      <c r="N556" s="224" t="s">
        <v>46</v>
      </c>
      <c r="O556" s="87"/>
      <c r="P556" s="225">
        <f>O556*H556</f>
        <v>0</v>
      </c>
      <c r="Q556" s="225">
        <v>0</v>
      </c>
      <c r="R556" s="225">
        <f>Q556*H556</f>
        <v>0</v>
      </c>
      <c r="S556" s="225">
        <v>0</v>
      </c>
      <c r="T556" s="226">
        <f>S556*H556</f>
        <v>0</v>
      </c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R556" s="227" t="s">
        <v>317</v>
      </c>
      <c r="AT556" s="227" t="s">
        <v>129</v>
      </c>
      <c r="AU556" s="227" t="s">
        <v>82</v>
      </c>
      <c r="AY556" s="19" t="s">
        <v>126</v>
      </c>
      <c r="BE556" s="228">
        <f>IF(N556="základní",J556,0)</f>
        <v>0</v>
      </c>
      <c r="BF556" s="228">
        <f>IF(N556="snížená",J556,0)</f>
        <v>0</v>
      </c>
      <c r="BG556" s="228">
        <f>IF(N556="zákl. přenesená",J556,0)</f>
        <v>0</v>
      </c>
      <c r="BH556" s="228">
        <f>IF(N556="sníž. přenesená",J556,0)</f>
        <v>0</v>
      </c>
      <c r="BI556" s="228">
        <f>IF(N556="nulová",J556,0)</f>
        <v>0</v>
      </c>
      <c r="BJ556" s="19" t="s">
        <v>80</v>
      </c>
      <c r="BK556" s="228">
        <f>ROUND(I556*H556,2)</f>
        <v>0</v>
      </c>
      <c r="BL556" s="19" t="s">
        <v>317</v>
      </c>
      <c r="BM556" s="227" t="s">
        <v>673</v>
      </c>
    </row>
    <row r="557" s="2" customFormat="1">
      <c r="A557" s="41"/>
      <c r="B557" s="42"/>
      <c r="C557" s="43"/>
      <c r="D557" s="229" t="s">
        <v>135</v>
      </c>
      <c r="E557" s="43"/>
      <c r="F557" s="230" t="s">
        <v>672</v>
      </c>
      <c r="G557" s="43"/>
      <c r="H557" s="43"/>
      <c r="I557" s="133"/>
      <c r="J557" s="43"/>
      <c r="K557" s="43"/>
      <c r="L557" s="47"/>
      <c r="M557" s="231"/>
      <c r="N557" s="232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19" t="s">
        <v>135</v>
      </c>
      <c r="AU557" s="19" t="s">
        <v>82</v>
      </c>
    </row>
    <row r="558" s="14" customFormat="1">
      <c r="A558" s="14"/>
      <c r="B558" s="243"/>
      <c r="C558" s="244"/>
      <c r="D558" s="229" t="s">
        <v>136</v>
      </c>
      <c r="E558" s="245" t="s">
        <v>21</v>
      </c>
      <c r="F558" s="246" t="s">
        <v>674</v>
      </c>
      <c r="G558" s="244"/>
      <c r="H558" s="247">
        <v>4.7999999999999998</v>
      </c>
      <c r="I558" s="248"/>
      <c r="J558" s="244"/>
      <c r="K558" s="244"/>
      <c r="L558" s="249"/>
      <c r="M558" s="250"/>
      <c r="N558" s="251"/>
      <c r="O558" s="251"/>
      <c r="P558" s="251"/>
      <c r="Q558" s="251"/>
      <c r="R558" s="251"/>
      <c r="S558" s="251"/>
      <c r="T558" s="252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3" t="s">
        <v>136</v>
      </c>
      <c r="AU558" s="253" t="s">
        <v>82</v>
      </c>
      <c r="AV558" s="14" t="s">
        <v>82</v>
      </c>
      <c r="AW558" s="14" t="s">
        <v>36</v>
      </c>
      <c r="AX558" s="14" t="s">
        <v>75</v>
      </c>
      <c r="AY558" s="253" t="s">
        <v>126</v>
      </c>
    </row>
    <row r="559" s="14" customFormat="1">
      <c r="A559" s="14"/>
      <c r="B559" s="243"/>
      <c r="C559" s="244"/>
      <c r="D559" s="229" t="s">
        <v>136</v>
      </c>
      <c r="E559" s="245" t="s">
        <v>21</v>
      </c>
      <c r="F559" s="246" t="s">
        <v>675</v>
      </c>
      <c r="G559" s="244"/>
      <c r="H559" s="247">
        <v>4.8799999999999999</v>
      </c>
      <c r="I559" s="248"/>
      <c r="J559" s="244"/>
      <c r="K559" s="244"/>
      <c r="L559" s="249"/>
      <c r="M559" s="250"/>
      <c r="N559" s="251"/>
      <c r="O559" s="251"/>
      <c r="P559" s="251"/>
      <c r="Q559" s="251"/>
      <c r="R559" s="251"/>
      <c r="S559" s="251"/>
      <c r="T559" s="252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3" t="s">
        <v>136</v>
      </c>
      <c r="AU559" s="253" t="s">
        <v>82</v>
      </c>
      <c r="AV559" s="14" t="s">
        <v>82</v>
      </c>
      <c r="AW559" s="14" t="s">
        <v>36</v>
      </c>
      <c r="AX559" s="14" t="s">
        <v>75</v>
      </c>
      <c r="AY559" s="253" t="s">
        <v>126</v>
      </c>
    </row>
    <row r="560" s="14" customFormat="1">
      <c r="A560" s="14"/>
      <c r="B560" s="243"/>
      <c r="C560" s="244"/>
      <c r="D560" s="229" t="s">
        <v>136</v>
      </c>
      <c r="E560" s="245" t="s">
        <v>21</v>
      </c>
      <c r="F560" s="246" t="s">
        <v>676</v>
      </c>
      <c r="G560" s="244"/>
      <c r="H560" s="247">
        <v>9.6799999999999997</v>
      </c>
      <c r="I560" s="248"/>
      <c r="J560" s="244"/>
      <c r="K560" s="244"/>
      <c r="L560" s="249"/>
      <c r="M560" s="250"/>
      <c r="N560" s="251"/>
      <c r="O560" s="251"/>
      <c r="P560" s="251"/>
      <c r="Q560" s="251"/>
      <c r="R560" s="251"/>
      <c r="S560" s="251"/>
      <c r="T560" s="252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3" t="s">
        <v>136</v>
      </c>
      <c r="AU560" s="253" t="s">
        <v>82</v>
      </c>
      <c r="AV560" s="14" t="s">
        <v>82</v>
      </c>
      <c r="AW560" s="14" t="s">
        <v>36</v>
      </c>
      <c r="AX560" s="14" t="s">
        <v>75</v>
      </c>
      <c r="AY560" s="253" t="s">
        <v>126</v>
      </c>
    </row>
    <row r="561" s="14" customFormat="1">
      <c r="A561" s="14"/>
      <c r="B561" s="243"/>
      <c r="C561" s="244"/>
      <c r="D561" s="229" t="s">
        <v>136</v>
      </c>
      <c r="E561" s="245" t="s">
        <v>21</v>
      </c>
      <c r="F561" s="246" t="s">
        <v>677</v>
      </c>
      <c r="G561" s="244"/>
      <c r="H561" s="247">
        <v>23.100000000000001</v>
      </c>
      <c r="I561" s="248"/>
      <c r="J561" s="244"/>
      <c r="K561" s="244"/>
      <c r="L561" s="249"/>
      <c r="M561" s="250"/>
      <c r="N561" s="251"/>
      <c r="O561" s="251"/>
      <c r="P561" s="251"/>
      <c r="Q561" s="251"/>
      <c r="R561" s="251"/>
      <c r="S561" s="251"/>
      <c r="T561" s="252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3" t="s">
        <v>136</v>
      </c>
      <c r="AU561" s="253" t="s">
        <v>82</v>
      </c>
      <c r="AV561" s="14" t="s">
        <v>82</v>
      </c>
      <c r="AW561" s="14" t="s">
        <v>36</v>
      </c>
      <c r="AX561" s="14" t="s">
        <v>75</v>
      </c>
      <c r="AY561" s="253" t="s">
        <v>126</v>
      </c>
    </row>
    <row r="562" s="14" customFormat="1">
      <c r="A562" s="14"/>
      <c r="B562" s="243"/>
      <c r="C562" s="244"/>
      <c r="D562" s="229" t="s">
        <v>136</v>
      </c>
      <c r="E562" s="245" t="s">
        <v>21</v>
      </c>
      <c r="F562" s="246" t="s">
        <v>678</v>
      </c>
      <c r="G562" s="244"/>
      <c r="H562" s="247">
        <v>6.5999999999999996</v>
      </c>
      <c r="I562" s="248"/>
      <c r="J562" s="244"/>
      <c r="K562" s="244"/>
      <c r="L562" s="249"/>
      <c r="M562" s="250"/>
      <c r="N562" s="251"/>
      <c r="O562" s="251"/>
      <c r="P562" s="251"/>
      <c r="Q562" s="251"/>
      <c r="R562" s="251"/>
      <c r="S562" s="251"/>
      <c r="T562" s="252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3" t="s">
        <v>136</v>
      </c>
      <c r="AU562" s="253" t="s">
        <v>82</v>
      </c>
      <c r="AV562" s="14" t="s">
        <v>82</v>
      </c>
      <c r="AW562" s="14" t="s">
        <v>36</v>
      </c>
      <c r="AX562" s="14" t="s">
        <v>75</v>
      </c>
      <c r="AY562" s="253" t="s">
        <v>126</v>
      </c>
    </row>
    <row r="563" s="14" customFormat="1">
      <c r="A563" s="14"/>
      <c r="B563" s="243"/>
      <c r="C563" s="244"/>
      <c r="D563" s="229" t="s">
        <v>136</v>
      </c>
      <c r="E563" s="245" t="s">
        <v>21</v>
      </c>
      <c r="F563" s="246" t="s">
        <v>679</v>
      </c>
      <c r="G563" s="244"/>
      <c r="H563" s="247">
        <v>23.52</v>
      </c>
      <c r="I563" s="248"/>
      <c r="J563" s="244"/>
      <c r="K563" s="244"/>
      <c r="L563" s="249"/>
      <c r="M563" s="250"/>
      <c r="N563" s="251"/>
      <c r="O563" s="251"/>
      <c r="P563" s="251"/>
      <c r="Q563" s="251"/>
      <c r="R563" s="251"/>
      <c r="S563" s="251"/>
      <c r="T563" s="252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3" t="s">
        <v>136</v>
      </c>
      <c r="AU563" s="253" t="s">
        <v>82</v>
      </c>
      <c r="AV563" s="14" t="s">
        <v>82</v>
      </c>
      <c r="AW563" s="14" t="s">
        <v>36</v>
      </c>
      <c r="AX563" s="14" t="s">
        <v>75</v>
      </c>
      <c r="AY563" s="253" t="s">
        <v>126</v>
      </c>
    </row>
    <row r="564" s="14" customFormat="1">
      <c r="A564" s="14"/>
      <c r="B564" s="243"/>
      <c r="C564" s="244"/>
      <c r="D564" s="229" t="s">
        <v>136</v>
      </c>
      <c r="E564" s="245" t="s">
        <v>21</v>
      </c>
      <c r="F564" s="246" t="s">
        <v>680</v>
      </c>
      <c r="G564" s="244"/>
      <c r="H564" s="247">
        <v>5.5999999999999996</v>
      </c>
      <c r="I564" s="248"/>
      <c r="J564" s="244"/>
      <c r="K564" s="244"/>
      <c r="L564" s="249"/>
      <c r="M564" s="250"/>
      <c r="N564" s="251"/>
      <c r="O564" s="251"/>
      <c r="P564" s="251"/>
      <c r="Q564" s="251"/>
      <c r="R564" s="251"/>
      <c r="S564" s="251"/>
      <c r="T564" s="252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3" t="s">
        <v>136</v>
      </c>
      <c r="AU564" s="253" t="s">
        <v>82</v>
      </c>
      <c r="AV564" s="14" t="s">
        <v>82</v>
      </c>
      <c r="AW564" s="14" t="s">
        <v>36</v>
      </c>
      <c r="AX564" s="14" t="s">
        <v>75</v>
      </c>
      <c r="AY564" s="253" t="s">
        <v>126</v>
      </c>
    </row>
    <row r="565" s="14" customFormat="1">
      <c r="A565" s="14"/>
      <c r="B565" s="243"/>
      <c r="C565" s="244"/>
      <c r="D565" s="229" t="s">
        <v>136</v>
      </c>
      <c r="E565" s="245" t="s">
        <v>21</v>
      </c>
      <c r="F565" s="246" t="s">
        <v>681</v>
      </c>
      <c r="G565" s="244"/>
      <c r="H565" s="247">
        <v>6.7199999999999998</v>
      </c>
      <c r="I565" s="248"/>
      <c r="J565" s="244"/>
      <c r="K565" s="244"/>
      <c r="L565" s="249"/>
      <c r="M565" s="250"/>
      <c r="N565" s="251"/>
      <c r="O565" s="251"/>
      <c r="P565" s="251"/>
      <c r="Q565" s="251"/>
      <c r="R565" s="251"/>
      <c r="S565" s="251"/>
      <c r="T565" s="252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3" t="s">
        <v>136</v>
      </c>
      <c r="AU565" s="253" t="s">
        <v>82</v>
      </c>
      <c r="AV565" s="14" t="s">
        <v>82</v>
      </c>
      <c r="AW565" s="14" t="s">
        <v>36</v>
      </c>
      <c r="AX565" s="14" t="s">
        <v>75</v>
      </c>
      <c r="AY565" s="253" t="s">
        <v>126</v>
      </c>
    </row>
    <row r="566" s="14" customFormat="1">
      <c r="A566" s="14"/>
      <c r="B566" s="243"/>
      <c r="C566" s="244"/>
      <c r="D566" s="229" t="s">
        <v>136</v>
      </c>
      <c r="E566" s="245" t="s">
        <v>21</v>
      </c>
      <c r="F566" s="246" t="s">
        <v>682</v>
      </c>
      <c r="G566" s="244"/>
      <c r="H566" s="247">
        <v>0.34000000000000002</v>
      </c>
      <c r="I566" s="248"/>
      <c r="J566" s="244"/>
      <c r="K566" s="244"/>
      <c r="L566" s="249"/>
      <c r="M566" s="250"/>
      <c r="N566" s="251"/>
      <c r="O566" s="251"/>
      <c r="P566" s="251"/>
      <c r="Q566" s="251"/>
      <c r="R566" s="251"/>
      <c r="S566" s="251"/>
      <c r="T566" s="252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3" t="s">
        <v>136</v>
      </c>
      <c r="AU566" s="253" t="s">
        <v>82</v>
      </c>
      <c r="AV566" s="14" t="s">
        <v>82</v>
      </c>
      <c r="AW566" s="14" t="s">
        <v>36</v>
      </c>
      <c r="AX566" s="14" t="s">
        <v>75</v>
      </c>
      <c r="AY566" s="253" t="s">
        <v>126</v>
      </c>
    </row>
    <row r="567" s="14" customFormat="1">
      <c r="A567" s="14"/>
      <c r="B567" s="243"/>
      <c r="C567" s="244"/>
      <c r="D567" s="229" t="s">
        <v>136</v>
      </c>
      <c r="E567" s="245" t="s">
        <v>21</v>
      </c>
      <c r="F567" s="246" t="s">
        <v>683</v>
      </c>
      <c r="G567" s="244"/>
      <c r="H567" s="247">
        <v>4</v>
      </c>
      <c r="I567" s="248"/>
      <c r="J567" s="244"/>
      <c r="K567" s="244"/>
      <c r="L567" s="249"/>
      <c r="M567" s="250"/>
      <c r="N567" s="251"/>
      <c r="O567" s="251"/>
      <c r="P567" s="251"/>
      <c r="Q567" s="251"/>
      <c r="R567" s="251"/>
      <c r="S567" s="251"/>
      <c r="T567" s="252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3" t="s">
        <v>136</v>
      </c>
      <c r="AU567" s="253" t="s">
        <v>82</v>
      </c>
      <c r="AV567" s="14" t="s">
        <v>82</v>
      </c>
      <c r="AW567" s="14" t="s">
        <v>36</v>
      </c>
      <c r="AX567" s="14" t="s">
        <v>75</v>
      </c>
      <c r="AY567" s="253" t="s">
        <v>126</v>
      </c>
    </row>
    <row r="568" s="14" customFormat="1">
      <c r="A568" s="14"/>
      <c r="B568" s="243"/>
      <c r="C568" s="244"/>
      <c r="D568" s="229" t="s">
        <v>136</v>
      </c>
      <c r="E568" s="245" t="s">
        <v>21</v>
      </c>
      <c r="F568" s="246" t="s">
        <v>684</v>
      </c>
      <c r="G568" s="244"/>
      <c r="H568" s="247">
        <v>6</v>
      </c>
      <c r="I568" s="248"/>
      <c r="J568" s="244"/>
      <c r="K568" s="244"/>
      <c r="L568" s="249"/>
      <c r="M568" s="250"/>
      <c r="N568" s="251"/>
      <c r="O568" s="251"/>
      <c r="P568" s="251"/>
      <c r="Q568" s="251"/>
      <c r="R568" s="251"/>
      <c r="S568" s="251"/>
      <c r="T568" s="252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3" t="s">
        <v>136</v>
      </c>
      <c r="AU568" s="253" t="s">
        <v>82</v>
      </c>
      <c r="AV568" s="14" t="s">
        <v>82</v>
      </c>
      <c r="AW568" s="14" t="s">
        <v>36</v>
      </c>
      <c r="AX568" s="14" t="s">
        <v>75</v>
      </c>
      <c r="AY568" s="253" t="s">
        <v>126</v>
      </c>
    </row>
    <row r="569" s="14" customFormat="1">
      <c r="A569" s="14"/>
      <c r="B569" s="243"/>
      <c r="C569" s="244"/>
      <c r="D569" s="229" t="s">
        <v>136</v>
      </c>
      <c r="E569" s="245" t="s">
        <v>21</v>
      </c>
      <c r="F569" s="246" t="s">
        <v>685</v>
      </c>
      <c r="G569" s="244"/>
      <c r="H569" s="247">
        <v>4.7999999999999998</v>
      </c>
      <c r="I569" s="248"/>
      <c r="J569" s="244"/>
      <c r="K569" s="244"/>
      <c r="L569" s="249"/>
      <c r="M569" s="250"/>
      <c r="N569" s="251"/>
      <c r="O569" s="251"/>
      <c r="P569" s="251"/>
      <c r="Q569" s="251"/>
      <c r="R569" s="251"/>
      <c r="S569" s="251"/>
      <c r="T569" s="252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53" t="s">
        <v>136</v>
      </c>
      <c r="AU569" s="253" t="s">
        <v>82</v>
      </c>
      <c r="AV569" s="14" t="s">
        <v>82</v>
      </c>
      <c r="AW569" s="14" t="s">
        <v>36</v>
      </c>
      <c r="AX569" s="14" t="s">
        <v>75</v>
      </c>
      <c r="AY569" s="253" t="s">
        <v>126</v>
      </c>
    </row>
    <row r="570" s="14" customFormat="1">
      <c r="A570" s="14"/>
      <c r="B570" s="243"/>
      <c r="C570" s="244"/>
      <c r="D570" s="229" t="s">
        <v>136</v>
      </c>
      <c r="E570" s="245" t="s">
        <v>21</v>
      </c>
      <c r="F570" s="246" t="s">
        <v>686</v>
      </c>
      <c r="G570" s="244"/>
      <c r="H570" s="247">
        <v>1.1200000000000001</v>
      </c>
      <c r="I570" s="248"/>
      <c r="J570" s="244"/>
      <c r="K570" s="244"/>
      <c r="L570" s="249"/>
      <c r="M570" s="250"/>
      <c r="N570" s="251"/>
      <c r="O570" s="251"/>
      <c r="P570" s="251"/>
      <c r="Q570" s="251"/>
      <c r="R570" s="251"/>
      <c r="S570" s="251"/>
      <c r="T570" s="252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53" t="s">
        <v>136</v>
      </c>
      <c r="AU570" s="253" t="s">
        <v>82</v>
      </c>
      <c r="AV570" s="14" t="s">
        <v>82</v>
      </c>
      <c r="AW570" s="14" t="s">
        <v>36</v>
      </c>
      <c r="AX570" s="14" t="s">
        <v>75</v>
      </c>
      <c r="AY570" s="253" t="s">
        <v>126</v>
      </c>
    </row>
    <row r="571" s="14" customFormat="1">
      <c r="A571" s="14"/>
      <c r="B571" s="243"/>
      <c r="C571" s="244"/>
      <c r="D571" s="229" t="s">
        <v>136</v>
      </c>
      <c r="E571" s="245" t="s">
        <v>21</v>
      </c>
      <c r="F571" s="246" t="s">
        <v>687</v>
      </c>
      <c r="G571" s="244"/>
      <c r="H571" s="247">
        <v>1.1000000000000001</v>
      </c>
      <c r="I571" s="248"/>
      <c r="J571" s="244"/>
      <c r="K571" s="244"/>
      <c r="L571" s="249"/>
      <c r="M571" s="250"/>
      <c r="N571" s="251"/>
      <c r="O571" s="251"/>
      <c r="P571" s="251"/>
      <c r="Q571" s="251"/>
      <c r="R571" s="251"/>
      <c r="S571" s="251"/>
      <c r="T571" s="252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53" t="s">
        <v>136</v>
      </c>
      <c r="AU571" s="253" t="s">
        <v>82</v>
      </c>
      <c r="AV571" s="14" t="s">
        <v>82</v>
      </c>
      <c r="AW571" s="14" t="s">
        <v>36</v>
      </c>
      <c r="AX571" s="14" t="s">
        <v>75</v>
      </c>
      <c r="AY571" s="253" t="s">
        <v>126</v>
      </c>
    </row>
    <row r="572" s="15" customFormat="1">
      <c r="A572" s="15"/>
      <c r="B572" s="254"/>
      <c r="C572" s="255"/>
      <c r="D572" s="229" t="s">
        <v>136</v>
      </c>
      <c r="E572" s="256" t="s">
        <v>21</v>
      </c>
      <c r="F572" s="257" t="s">
        <v>139</v>
      </c>
      <c r="G572" s="255"/>
      <c r="H572" s="258">
        <v>102.25999999999999</v>
      </c>
      <c r="I572" s="259"/>
      <c r="J572" s="255"/>
      <c r="K572" s="255"/>
      <c r="L572" s="260"/>
      <c r="M572" s="261"/>
      <c r="N572" s="262"/>
      <c r="O572" s="262"/>
      <c r="P572" s="262"/>
      <c r="Q572" s="262"/>
      <c r="R572" s="262"/>
      <c r="S572" s="262"/>
      <c r="T572" s="263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T572" s="264" t="s">
        <v>136</v>
      </c>
      <c r="AU572" s="264" t="s">
        <v>82</v>
      </c>
      <c r="AV572" s="15" t="s">
        <v>133</v>
      </c>
      <c r="AW572" s="15" t="s">
        <v>36</v>
      </c>
      <c r="AX572" s="15" t="s">
        <v>80</v>
      </c>
      <c r="AY572" s="264" t="s">
        <v>126</v>
      </c>
    </row>
    <row r="573" s="2" customFormat="1" ht="21.75" customHeight="1">
      <c r="A573" s="41"/>
      <c r="B573" s="42"/>
      <c r="C573" s="216" t="s">
        <v>688</v>
      </c>
      <c r="D573" s="216" t="s">
        <v>129</v>
      </c>
      <c r="E573" s="217" t="s">
        <v>689</v>
      </c>
      <c r="F573" s="218" t="s">
        <v>690</v>
      </c>
      <c r="G573" s="219" t="s">
        <v>654</v>
      </c>
      <c r="H573" s="286"/>
      <c r="I573" s="221"/>
      <c r="J573" s="222">
        <f>ROUND(I573*H573,2)</f>
        <v>0</v>
      </c>
      <c r="K573" s="218" t="s">
        <v>143</v>
      </c>
      <c r="L573" s="47"/>
      <c r="M573" s="223" t="s">
        <v>21</v>
      </c>
      <c r="N573" s="224" t="s">
        <v>46</v>
      </c>
      <c r="O573" s="87"/>
      <c r="P573" s="225">
        <f>O573*H573</f>
        <v>0</v>
      </c>
      <c r="Q573" s="225">
        <v>0</v>
      </c>
      <c r="R573" s="225">
        <f>Q573*H573</f>
        <v>0</v>
      </c>
      <c r="S573" s="225">
        <v>0</v>
      </c>
      <c r="T573" s="226">
        <f>S573*H573</f>
        <v>0</v>
      </c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R573" s="227" t="s">
        <v>317</v>
      </c>
      <c r="AT573" s="227" t="s">
        <v>129</v>
      </c>
      <c r="AU573" s="227" t="s">
        <v>82</v>
      </c>
      <c r="AY573" s="19" t="s">
        <v>126</v>
      </c>
      <c r="BE573" s="228">
        <f>IF(N573="základní",J573,0)</f>
        <v>0</v>
      </c>
      <c r="BF573" s="228">
        <f>IF(N573="snížená",J573,0)</f>
        <v>0</v>
      </c>
      <c r="BG573" s="228">
        <f>IF(N573="zákl. přenesená",J573,0)</f>
        <v>0</v>
      </c>
      <c r="BH573" s="228">
        <f>IF(N573="sníž. přenesená",J573,0)</f>
        <v>0</v>
      </c>
      <c r="BI573" s="228">
        <f>IF(N573="nulová",J573,0)</f>
        <v>0</v>
      </c>
      <c r="BJ573" s="19" t="s">
        <v>80</v>
      </c>
      <c r="BK573" s="228">
        <f>ROUND(I573*H573,2)</f>
        <v>0</v>
      </c>
      <c r="BL573" s="19" t="s">
        <v>317</v>
      </c>
      <c r="BM573" s="227" t="s">
        <v>691</v>
      </c>
    </row>
    <row r="574" s="2" customFormat="1">
      <c r="A574" s="41"/>
      <c r="B574" s="42"/>
      <c r="C574" s="43"/>
      <c r="D574" s="229" t="s">
        <v>135</v>
      </c>
      <c r="E574" s="43"/>
      <c r="F574" s="230" t="s">
        <v>692</v>
      </c>
      <c r="G574" s="43"/>
      <c r="H574" s="43"/>
      <c r="I574" s="133"/>
      <c r="J574" s="43"/>
      <c r="K574" s="43"/>
      <c r="L574" s="47"/>
      <c r="M574" s="231"/>
      <c r="N574" s="232"/>
      <c r="O574" s="87"/>
      <c r="P574" s="87"/>
      <c r="Q574" s="87"/>
      <c r="R574" s="87"/>
      <c r="S574" s="87"/>
      <c r="T574" s="88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T574" s="19" t="s">
        <v>135</v>
      </c>
      <c r="AU574" s="19" t="s">
        <v>82</v>
      </c>
    </row>
    <row r="575" s="12" customFormat="1" ht="22.8" customHeight="1">
      <c r="A575" s="12"/>
      <c r="B575" s="200"/>
      <c r="C575" s="201"/>
      <c r="D575" s="202" t="s">
        <v>74</v>
      </c>
      <c r="E575" s="214" t="s">
        <v>693</v>
      </c>
      <c r="F575" s="214" t="s">
        <v>694</v>
      </c>
      <c r="G575" s="201"/>
      <c r="H575" s="201"/>
      <c r="I575" s="204"/>
      <c r="J575" s="215">
        <f>BK575</f>
        <v>0</v>
      </c>
      <c r="K575" s="201"/>
      <c r="L575" s="206"/>
      <c r="M575" s="207"/>
      <c r="N575" s="208"/>
      <c r="O575" s="208"/>
      <c r="P575" s="209">
        <f>SUM(P576:P647)</f>
        <v>0</v>
      </c>
      <c r="Q575" s="208"/>
      <c r="R575" s="209">
        <f>SUM(R576:R647)</f>
        <v>0.82100000000000006</v>
      </c>
      <c r="S575" s="208"/>
      <c r="T575" s="210">
        <f>SUM(T576:T647)</f>
        <v>0</v>
      </c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R575" s="211" t="s">
        <v>82</v>
      </c>
      <c r="AT575" s="212" t="s">
        <v>74</v>
      </c>
      <c r="AU575" s="212" t="s">
        <v>80</v>
      </c>
      <c r="AY575" s="211" t="s">
        <v>126</v>
      </c>
      <c r="BK575" s="213">
        <f>SUM(BK576:BK647)</f>
        <v>0</v>
      </c>
    </row>
    <row r="576" s="2" customFormat="1" ht="55.5" customHeight="1">
      <c r="A576" s="41"/>
      <c r="B576" s="42"/>
      <c r="C576" s="216" t="s">
        <v>695</v>
      </c>
      <c r="D576" s="216" t="s">
        <v>129</v>
      </c>
      <c r="E576" s="217" t="s">
        <v>696</v>
      </c>
      <c r="F576" s="218" t="s">
        <v>697</v>
      </c>
      <c r="G576" s="219" t="s">
        <v>535</v>
      </c>
      <c r="H576" s="220">
        <v>4</v>
      </c>
      <c r="I576" s="221"/>
      <c r="J576" s="222">
        <f>ROUND(I576*H576,2)</f>
        <v>0</v>
      </c>
      <c r="K576" s="218" t="s">
        <v>21</v>
      </c>
      <c r="L576" s="47"/>
      <c r="M576" s="223" t="s">
        <v>21</v>
      </c>
      <c r="N576" s="224" t="s">
        <v>46</v>
      </c>
      <c r="O576" s="87"/>
      <c r="P576" s="225">
        <f>O576*H576</f>
        <v>0</v>
      </c>
      <c r="Q576" s="225">
        <v>0</v>
      </c>
      <c r="R576" s="225">
        <f>Q576*H576</f>
        <v>0</v>
      </c>
      <c r="S576" s="225">
        <v>0</v>
      </c>
      <c r="T576" s="226">
        <f>S576*H576</f>
        <v>0</v>
      </c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R576" s="227" t="s">
        <v>317</v>
      </c>
      <c r="AT576" s="227" t="s">
        <v>129</v>
      </c>
      <c r="AU576" s="227" t="s">
        <v>82</v>
      </c>
      <c r="AY576" s="19" t="s">
        <v>126</v>
      </c>
      <c r="BE576" s="228">
        <f>IF(N576="základní",J576,0)</f>
        <v>0</v>
      </c>
      <c r="BF576" s="228">
        <f>IF(N576="snížená",J576,0)</f>
        <v>0</v>
      </c>
      <c r="BG576" s="228">
        <f>IF(N576="zákl. přenesená",J576,0)</f>
        <v>0</v>
      </c>
      <c r="BH576" s="228">
        <f>IF(N576="sníž. přenesená",J576,0)</f>
        <v>0</v>
      </c>
      <c r="BI576" s="228">
        <f>IF(N576="nulová",J576,0)</f>
        <v>0</v>
      </c>
      <c r="BJ576" s="19" t="s">
        <v>80</v>
      </c>
      <c r="BK576" s="228">
        <f>ROUND(I576*H576,2)</f>
        <v>0</v>
      </c>
      <c r="BL576" s="19" t="s">
        <v>317</v>
      </c>
      <c r="BM576" s="227" t="s">
        <v>698</v>
      </c>
    </row>
    <row r="577" s="2" customFormat="1">
      <c r="A577" s="41"/>
      <c r="B577" s="42"/>
      <c r="C577" s="43"/>
      <c r="D577" s="229" t="s">
        <v>135</v>
      </c>
      <c r="E577" s="43"/>
      <c r="F577" s="230" t="s">
        <v>697</v>
      </c>
      <c r="G577" s="43"/>
      <c r="H577" s="43"/>
      <c r="I577" s="133"/>
      <c r="J577" s="43"/>
      <c r="K577" s="43"/>
      <c r="L577" s="47"/>
      <c r="M577" s="231"/>
      <c r="N577" s="232"/>
      <c r="O577" s="87"/>
      <c r="P577" s="87"/>
      <c r="Q577" s="87"/>
      <c r="R577" s="87"/>
      <c r="S577" s="87"/>
      <c r="T577" s="88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T577" s="19" t="s">
        <v>135</v>
      </c>
      <c r="AU577" s="19" t="s">
        <v>82</v>
      </c>
    </row>
    <row r="578" s="2" customFormat="1" ht="55.5" customHeight="1">
      <c r="A578" s="41"/>
      <c r="B578" s="42"/>
      <c r="C578" s="216" t="s">
        <v>699</v>
      </c>
      <c r="D578" s="216" t="s">
        <v>129</v>
      </c>
      <c r="E578" s="217" t="s">
        <v>700</v>
      </c>
      <c r="F578" s="218" t="s">
        <v>701</v>
      </c>
      <c r="G578" s="219" t="s">
        <v>535</v>
      </c>
      <c r="H578" s="220">
        <v>4</v>
      </c>
      <c r="I578" s="221"/>
      <c r="J578" s="222">
        <f>ROUND(I578*H578,2)</f>
        <v>0</v>
      </c>
      <c r="K578" s="218" t="s">
        <v>21</v>
      </c>
      <c r="L578" s="47"/>
      <c r="M578" s="223" t="s">
        <v>21</v>
      </c>
      <c r="N578" s="224" t="s">
        <v>46</v>
      </c>
      <c r="O578" s="87"/>
      <c r="P578" s="225">
        <f>O578*H578</f>
        <v>0</v>
      </c>
      <c r="Q578" s="225">
        <v>0</v>
      </c>
      <c r="R578" s="225">
        <f>Q578*H578</f>
        <v>0</v>
      </c>
      <c r="S578" s="225">
        <v>0</v>
      </c>
      <c r="T578" s="226">
        <f>S578*H578</f>
        <v>0</v>
      </c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R578" s="227" t="s">
        <v>317</v>
      </c>
      <c r="AT578" s="227" t="s">
        <v>129</v>
      </c>
      <c r="AU578" s="227" t="s">
        <v>82</v>
      </c>
      <c r="AY578" s="19" t="s">
        <v>126</v>
      </c>
      <c r="BE578" s="228">
        <f>IF(N578="základní",J578,0)</f>
        <v>0</v>
      </c>
      <c r="BF578" s="228">
        <f>IF(N578="snížená",J578,0)</f>
        <v>0</v>
      </c>
      <c r="BG578" s="228">
        <f>IF(N578="zákl. přenesená",J578,0)</f>
        <v>0</v>
      </c>
      <c r="BH578" s="228">
        <f>IF(N578="sníž. přenesená",J578,0)</f>
        <v>0</v>
      </c>
      <c r="BI578" s="228">
        <f>IF(N578="nulová",J578,0)</f>
        <v>0</v>
      </c>
      <c r="BJ578" s="19" t="s">
        <v>80</v>
      </c>
      <c r="BK578" s="228">
        <f>ROUND(I578*H578,2)</f>
        <v>0</v>
      </c>
      <c r="BL578" s="19" t="s">
        <v>317</v>
      </c>
      <c r="BM578" s="227" t="s">
        <v>702</v>
      </c>
    </row>
    <row r="579" s="2" customFormat="1">
      <c r="A579" s="41"/>
      <c r="B579" s="42"/>
      <c r="C579" s="43"/>
      <c r="D579" s="229" t="s">
        <v>135</v>
      </c>
      <c r="E579" s="43"/>
      <c r="F579" s="230" t="s">
        <v>701</v>
      </c>
      <c r="G579" s="43"/>
      <c r="H579" s="43"/>
      <c r="I579" s="133"/>
      <c r="J579" s="43"/>
      <c r="K579" s="43"/>
      <c r="L579" s="47"/>
      <c r="M579" s="231"/>
      <c r="N579" s="232"/>
      <c r="O579" s="87"/>
      <c r="P579" s="87"/>
      <c r="Q579" s="87"/>
      <c r="R579" s="87"/>
      <c r="S579" s="87"/>
      <c r="T579" s="88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T579" s="19" t="s">
        <v>135</v>
      </c>
      <c r="AU579" s="19" t="s">
        <v>82</v>
      </c>
    </row>
    <row r="580" s="2" customFormat="1" ht="55.5" customHeight="1">
      <c r="A580" s="41"/>
      <c r="B580" s="42"/>
      <c r="C580" s="216" t="s">
        <v>703</v>
      </c>
      <c r="D580" s="216" t="s">
        <v>129</v>
      </c>
      <c r="E580" s="217" t="s">
        <v>704</v>
      </c>
      <c r="F580" s="218" t="s">
        <v>705</v>
      </c>
      <c r="G580" s="219" t="s">
        <v>535</v>
      </c>
      <c r="H580" s="220">
        <v>8</v>
      </c>
      <c r="I580" s="221"/>
      <c r="J580" s="222">
        <f>ROUND(I580*H580,2)</f>
        <v>0</v>
      </c>
      <c r="K580" s="218" t="s">
        <v>21</v>
      </c>
      <c r="L580" s="47"/>
      <c r="M580" s="223" t="s">
        <v>21</v>
      </c>
      <c r="N580" s="224" t="s">
        <v>46</v>
      </c>
      <c r="O580" s="87"/>
      <c r="P580" s="225">
        <f>O580*H580</f>
        <v>0</v>
      </c>
      <c r="Q580" s="225">
        <v>0</v>
      </c>
      <c r="R580" s="225">
        <f>Q580*H580</f>
        <v>0</v>
      </c>
      <c r="S580" s="225">
        <v>0</v>
      </c>
      <c r="T580" s="226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27" t="s">
        <v>317</v>
      </c>
      <c r="AT580" s="227" t="s">
        <v>129</v>
      </c>
      <c r="AU580" s="227" t="s">
        <v>82</v>
      </c>
      <c r="AY580" s="19" t="s">
        <v>126</v>
      </c>
      <c r="BE580" s="228">
        <f>IF(N580="základní",J580,0)</f>
        <v>0</v>
      </c>
      <c r="BF580" s="228">
        <f>IF(N580="snížená",J580,0)</f>
        <v>0</v>
      </c>
      <c r="BG580" s="228">
        <f>IF(N580="zákl. přenesená",J580,0)</f>
        <v>0</v>
      </c>
      <c r="BH580" s="228">
        <f>IF(N580="sníž. přenesená",J580,0)</f>
        <v>0</v>
      </c>
      <c r="BI580" s="228">
        <f>IF(N580="nulová",J580,0)</f>
        <v>0</v>
      </c>
      <c r="BJ580" s="19" t="s">
        <v>80</v>
      </c>
      <c r="BK580" s="228">
        <f>ROUND(I580*H580,2)</f>
        <v>0</v>
      </c>
      <c r="BL580" s="19" t="s">
        <v>317</v>
      </c>
      <c r="BM580" s="227" t="s">
        <v>706</v>
      </c>
    </row>
    <row r="581" s="2" customFormat="1">
      <c r="A581" s="41"/>
      <c r="B581" s="42"/>
      <c r="C581" s="43"/>
      <c r="D581" s="229" t="s">
        <v>135</v>
      </c>
      <c r="E581" s="43"/>
      <c r="F581" s="230" t="s">
        <v>705</v>
      </c>
      <c r="G581" s="43"/>
      <c r="H581" s="43"/>
      <c r="I581" s="133"/>
      <c r="J581" s="43"/>
      <c r="K581" s="43"/>
      <c r="L581" s="47"/>
      <c r="M581" s="231"/>
      <c r="N581" s="232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19" t="s">
        <v>135</v>
      </c>
      <c r="AU581" s="19" t="s">
        <v>82</v>
      </c>
    </row>
    <row r="582" s="2" customFormat="1" ht="55.5" customHeight="1">
      <c r="A582" s="41"/>
      <c r="B582" s="42"/>
      <c r="C582" s="216" t="s">
        <v>707</v>
      </c>
      <c r="D582" s="216" t="s">
        <v>129</v>
      </c>
      <c r="E582" s="217" t="s">
        <v>708</v>
      </c>
      <c r="F582" s="218" t="s">
        <v>709</v>
      </c>
      <c r="G582" s="219" t="s">
        <v>535</v>
      </c>
      <c r="H582" s="220">
        <v>4</v>
      </c>
      <c r="I582" s="221"/>
      <c r="J582" s="222">
        <f>ROUND(I582*H582,2)</f>
        <v>0</v>
      </c>
      <c r="K582" s="218" t="s">
        <v>21</v>
      </c>
      <c r="L582" s="47"/>
      <c r="M582" s="223" t="s">
        <v>21</v>
      </c>
      <c r="N582" s="224" t="s">
        <v>46</v>
      </c>
      <c r="O582" s="87"/>
      <c r="P582" s="225">
        <f>O582*H582</f>
        <v>0</v>
      </c>
      <c r="Q582" s="225">
        <v>0</v>
      </c>
      <c r="R582" s="225">
        <f>Q582*H582</f>
        <v>0</v>
      </c>
      <c r="S582" s="225">
        <v>0</v>
      </c>
      <c r="T582" s="226">
        <f>S582*H582</f>
        <v>0</v>
      </c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R582" s="227" t="s">
        <v>317</v>
      </c>
      <c r="AT582" s="227" t="s">
        <v>129</v>
      </c>
      <c r="AU582" s="227" t="s">
        <v>82</v>
      </c>
      <c r="AY582" s="19" t="s">
        <v>126</v>
      </c>
      <c r="BE582" s="228">
        <f>IF(N582="základní",J582,0)</f>
        <v>0</v>
      </c>
      <c r="BF582" s="228">
        <f>IF(N582="snížená",J582,0)</f>
        <v>0</v>
      </c>
      <c r="BG582" s="228">
        <f>IF(N582="zákl. přenesená",J582,0)</f>
        <v>0</v>
      </c>
      <c r="BH582" s="228">
        <f>IF(N582="sníž. přenesená",J582,0)</f>
        <v>0</v>
      </c>
      <c r="BI582" s="228">
        <f>IF(N582="nulová",J582,0)</f>
        <v>0</v>
      </c>
      <c r="BJ582" s="19" t="s">
        <v>80</v>
      </c>
      <c r="BK582" s="228">
        <f>ROUND(I582*H582,2)</f>
        <v>0</v>
      </c>
      <c r="BL582" s="19" t="s">
        <v>317</v>
      </c>
      <c r="BM582" s="227" t="s">
        <v>710</v>
      </c>
    </row>
    <row r="583" s="2" customFormat="1">
      <c r="A583" s="41"/>
      <c r="B583" s="42"/>
      <c r="C583" s="43"/>
      <c r="D583" s="229" t="s">
        <v>135</v>
      </c>
      <c r="E583" s="43"/>
      <c r="F583" s="230" t="s">
        <v>709</v>
      </c>
      <c r="G583" s="43"/>
      <c r="H583" s="43"/>
      <c r="I583" s="133"/>
      <c r="J583" s="43"/>
      <c r="K583" s="43"/>
      <c r="L583" s="47"/>
      <c r="M583" s="231"/>
      <c r="N583" s="232"/>
      <c r="O583" s="87"/>
      <c r="P583" s="87"/>
      <c r="Q583" s="87"/>
      <c r="R583" s="87"/>
      <c r="S583" s="87"/>
      <c r="T583" s="88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T583" s="19" t="s">
        <v>135</v>
      </c>
      <c r="AU583" s="19" t="s">
        <v>82</v>
      </c>
    </row>
    <row r="584" s="2" customFormat="1" ht="55.5" customHeight="1">
      <c r="A584" s="41"/>
      <c r="B584" s="42"/>
      <c r="C584" s="216" t="s">
        <v>711</v>
      </c>
      <c r="D584" s="216" t="s">
        <v>129</v>
      </c>
      <c r="E584" s="217" t="s">
        <v>712</v>
      </c>
      <c r="F584" s="218" t="s">
        <v>713</v>
      </c>
      <c r="G584" s="219" t="s">
        <v>535</v>
      </c>
      <c r="H584" s="220">
        <v>6</v>
      </c>
      <c r="I584" s="221"/>
      <c r="J584" s="222">
        <f>ROUND(I584*H584,2)</f>
        <v>0</v>
      </c>
      <c r="K584" s="218" t="s">
        <v>21</v>
      </c>
      <c r="L584" s="47"/>
      <c r="M584" s="223" t="s">
        <v>21</v>
      </c>
      <c r="N584" s="224" t="s">
        <v>46</v>
      </c>
      <c r="O584" s="87"/>
      <c r="P584" s="225">
        <f>O584*H584</f>
        <v>0</v>
      </c>
      <c r="Q584" s="225">
        <v>0</v>
      </c>
      <c r="R584" s="225">
        <f>Q584*H584</f>
        <v>0</v>
      </c>
      <c r="S584" s="225">
        <v>0</v>
      </c>
      <c r="T584" s="226">
        <f>S584*H584</f>
        <v>0</v>
      </c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R584" s="227" t="s">
        <v>317</v>
      </c>
      <c r="AT584" s="227" t="s">
        <v>129</v>
      </c>
      <c r="AU584" s="227" t="s">
        <v>82</v>
      </c>
      <c r="AY584" s="19" t="s">
        <v>126</v>
      </c>
      <c r="BE584" s="228">
        <f>IF(N584="základní",J584,0)</f>
        <v>0</v>
      </c>
      <c r="BF584" s="228">
        <f>IF(N584="snížená",J584,0)</f>
        <v>0</v>
      </c>
      <c r="BG584" s="228">
        <f>IF(N584="zákl. přenesená",J584,0)</f>
        <v>0</v>
      </c>
      <c r="BH584" s="228">
        <f>IF(N584="sníž. přenesená",J584,0)</f>
        <v>0</v>
      </c>
      <c r="BI584" s="228">
        <f>IF(N584="nulová",J584,0)</f>
        <v>0</v>
      </c>
      <c r="BJ584" s="19" t="s">
        <v>80</v>
      </c>
      <c r="BK584" s="228">
        <f>ROUND(I584*H584,2)</f>
        <v>0</v>
      </c>
      <c r="BL584" s="19" t="s">
        <v>317</v>
      </c>
      <c r="BM584" s="227" t="s">
        <v>714</v>
      </c>
    </row>
    <row r="585" s="2" customFormat="1">
      <c r="A585" s="41"/>
      <c r="B585" s="42"/>
      <c r="C585" s="43"/>
      <c r="D585" s="229" t="s">
        <v>135</v>
      </c>
      <c r="E585" s="43"/>
      <c r="F585" s="230" t="s">
        <v>713</v>
      </c>
      <c r="G585" s="43"/>
      <c r="H585" s="43"/>
      <c r="I585" s="133"/>
      <c r="J585" s="43"/>
      <c r="K585" s="43"/>
      <c r="L585" s="47"/>
      <c r="M585" s="231"/>
      <c r="N585" s="232"/>
      <c r="O585" s="87"/>
      <c r="P585" s="87"/>
      <c r="Q585" s="87"/>
      <c r="R585" s="87"/>
      <c r="S585" s="87"/>
      <c r="T585" s="88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T585" s="19" t="s">
        <v>135</v>
      </c>
      <c r="AU585" s="19" t="s">
        <v>82</v>
      </c>
    </row>
    <row r="586" s="2" customFormat="1" ht="55.5" customHeight="1">
      <c r="A586" s="41"/>
      <c r="B586" s="42"/>
      <c r="C586" s="216" t="s">
        <v>715</v>
      </c>
      <c r="D586" s="216" t="s">
        <v>129</v>
      </c>
      <c r="E586" s="217" t="s">
        <v>716</v>
      </c>
      <c r="F586" s="218" t="s">
        <v>717</v>
      </c>
      <c r="G586" s="219" t="s">
        <v>535</v>
      </c>
      <c r="H586" s="220">
        <v>21</v>
      </c>
      <c r="I586" s="221"/>
      <c r="J586" s="222">
        <f>ROUND(I586*H586,2)</f>
        <v>0</v>
      </c>
      <c r="K586" s="218" t="s">
        <v>21</v>
      </c>
      <c r="L586" s="47"/>
      <c r="M586" s="223" t="s">
        <v>21</v>
      </c>
      <c r="N586" s="224" t="s">
        <v>46</v>
      </c>
      <c r="O586" s="87"/>
      <c r="P586" s="225">
        <f>O586*H586</f>
        <v>0</v>
      </c>
      <c r="Q586" s="225">
        <v>0</v>
      </c>
      <c r="R586" s="225">
        <f>Q586*H586</f>
        <v>0</v>
      </c>
      <c r="S586" s="225">
        <v>0</v>
      </c>
      <c r="T586" s="226">
        <f>S586*H586</f>
        <v>0</v>
      </c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R586" s="227" t="s">
        <v>317</v>
      </c>
      <c r="AT586" s="227" t="s">
        <v>129</v>
      </c>
      <c r="AU586" s="227" t="s">
        <v>82</v>
      </c>
      <c r="AY586" s="19" t="s">
        <v>126</v>
      </c>
      <c r="BE586" s="228">
        <f>IF(N586="základní",J586,0)</f>
        <v>0</v>
      </c>
      <c r="BF586" s="228">
        <f>IF(N586="snížená",J586,0)</f>
        <v>0</v>
      </c>
      <c r="BG586" s="228">
        <f>IF(N586="zákl. přenesená",J586,0)</f>
        <v>0</v>
      </c>
      <c r="BH586" s="228">
        <f>IF(N586="sníž. přenesená",J586,0)</f>
        <v>0</v>
      </c>
      <c r="BI586" s="228">
        <f>IF(N586="nulová",J586,0)</f>
        <v>0</v>
      </c>
      <c r="BJ586" s="19" t="s">
        <v>80</v>
      </c>
      <c r="BK586" s="228">
        <f>ROUND(I586*H586,2)</f>
        <v>0</v>
      </c>
      <c r="BL586" s="19" t="s">
        <v>317</v>
      </c>
      <c r="BM586" s="227" t="s">
        <v>718</v>
      </c>
    </row>
    <row r="587" s="2" customFormat="1">
      <c r="A587" s="41"/>
      <c r="B587" s="42"/>
      <c r="C587" s="43"/>
      <c r="D587" s="229" t="s">
        <v>135</v>
      </c>
      <c r="E587" s="43"/>
      <c r="F587" s="230" t="s">
        <v>717</v>
      </c>
      <c r="G587" s="43"/>
      <c r="H587" s="43"/>
      <c r="I587" s="133"/>
      <c r="J587" s="43"/>
      <c r="K587" s="43"/>
      <c r="L587" s="47"/>
      <c r="M587" s="231"/>
      <c r="N587" s="232"/>
      <c r="O587" s="87"/>
      <c r="P587" s="87"/>
      <c r="Q587" s="87"/>
      <c r="R587" s="87"/>
      <c r="S587" s="87"/>
      <c r="T587" s="88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T587" s="19" t="s">
        <v>135</v>
      </c>
      <c r="AU587" s="19" t="s">
        <v>82</v>
      </c>
    </row>
    <row r="588" s="2" customFormat="1" ht="55.5" customHeight="1">
      <c r="A588" s="41"/>
      <c r="B588" s="42"/>
      <c r="C588" s="216" t="s">
        <v>719</v>
      </c>
      <c r="D588" s="216" t="s">
        <v>129</v>
      </c>
      <c r="E588" s="217" t="s">
        <v>720</v>
      </c>
      <c r="F588" s="218" t="s">
        <v>721</v>
      </c>
      <c r="G588" s="219" t="s">
        <v>535</v>
      </c>
      <c r="H588" s="220">
        <v>5</v>
      </c>
      <c r="I588" s="221"/>
      <c r="J588" s="222">
        <f>ROUND(I588*H588,2)</f>
        <v>0</v>
      </c>
      <c r="K588" s="218" t="s">
        <v>21</v>
      </c>
      <c r="L588" s="47"/>
      <c r="M588" s="223" t="s">
        <v>21</v>
      </c>
      <c r="N588" s="224" t="s">
        <v>46</v>
      </c>
      <c r="O588" s="87"/>
      <c r="P588" s="225">
        <f>O588*H588</f>
        <v>0</v>
      </c>
      <c r="Q588" s="225">
        <v>0</v>
      </c>
      <c r="R588" s="225">
        <f>Q588*H588</f>
        <v>0</v>
      </c>
      <c r="S588" s="225">
        <v>0</v>
      </c>
      <c r="T588" s="226">
        <f>S588*H588</f>
        <v>0</v>
      </c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R588" s="227" t="s">
        <v>317</v>
      </c>
      <c r="AT588" s="227" t="s">
        <v>129</v>
      </c>
      <c r="AU588" s="227" t="s">
        <v>82</v>
      </c>
      <c r="AY588" s="19" t="s">
        <v>126</v>
      </c>
      <c r="BE588" s="228">
        <f>IF(N588="základní",J588,0)</f>
        <v>0</v>
      </c>
      <c r="BF588" s="228">
        <f>IF(N588="snížená",J588,0)</f>
        <v>0</v>
      </c>
      <c r="BG588" s="228">
        <f>IF(N588="zákl. přenesená",J588,0)</f>
        <v>0</v>
      </c>
      <c r="BH588" s="228">
        <f>IF(N588="sníž. přenesená",J588,0)</f>
        <v>0</v>
      </c>
      <c r="BI588" s="228">
        <f>IF(N588="nulová",J588,0)</f>
        <v>0</v>
      </c>
      <c r="BJ588" s="19" t="s">
        <v>80</v>
      </c>
      <c r="BK588" s="228">
        <f>ROUND(I588*H588,2)</f>
        <v>0</v>
      </c>
      <c r="BL588" s="19" t="s">
        <v>317</v>
      </c>
      <c r="BM588" s="227" t="s">
        <v>722</v>
      </c>
    </row>
    <row r="589" s="2" customFormat="1">
      <c r="A589" s="41"/>
      <c r="B589" s="42"/>
      <c r="C589" s="43"/>
      <c r="D589" s="229" t="s">
        <v>135</v>
      </c>
      <c r="E589" s="43"/>
      <c r="F589" s="230" t="s">
        <v>721</v>
      </c>
      <c r="G589" s="43"/>
      <c r="H589" s="43"/>
      <c r="I589" s="133"/>
      <c r="J589" s="43"/>
      <c r="K589" s="43"/>
      <c r="L589" s="47"/>
      <c r="M589" s="231"/>
      <c r="N589" s="232"/>
      <c r="O589" s="87"/>
      <c r="P589" s="87"/>
      <c r="Q589" s="87"/>
      <c r="R589" s="87"/>
      <c r="S589" s="87"/>
      <c r="T589" s="88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T589" s="19" t="s">
        <v>135</v>
      </c>
      <c r="AU589" s="19" t="s">
        <v>82</v>
      </c>
    </row>
    <row r="590" s="2" customFormat="1" ht="55.5" customHeight="1">
      <c r="A590" s="41"/>
      <c r="B590" s="42"/>
      <c r="C590" s="216" t="s">
        <v>723</v>
      </c>
      <c r="D590" s="216" t="s">
        <v>129</v>
      </c>
      <c r="E590" s="217" t="s">
        <v>724</v>
      </c>
      <c r="F590" s="218" t="s">
        <v>725</v>
      </c>
      <c r="G590" s="219" t="s">
        <v>535</v>
      </c>
      <c r="H590" s="220">
        <v>6</v>
      </c>
      <c r="I590" s="221"/>
      <c r="J590" s="222">
        <f>ROUND(I590*H590,2)</f>
        <v>0</v>
      </c>
      <c r="K590" s="218" t="s">
        <v>21</v>
      </c>
      <c r="L590" s="47"/>
      <c r="M590" s="223" t="s">
        <v>21</v>
      </c>
      <c r="N590" s="224" t="s">
        <v>46</v>
      </c>
      <c r="O590" s="87"/>
      <c r="P590" s="225">
        <f>O590*H590</f>
        <v>0</v>
      </c>
      <c r="Q590" s="225">
        <v>0</v>
      </c>
      <c r="R590" s="225">
        <f>Q590*H590</f>
        <v>0</v>
      </c>
      <c r="S590" s="225">
        <v>0</v>
      </c>
      <c r="T590" s="226">
        <f>S590*H590</f>
        <v>0</v>
      </c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R590" s="227" t="s">
        <v>317</v>
      </c>
      <c r="AT590" s="227" t="s">
        <v>129</v>
      </c>
      <c r="AU590" s="227" t="s">
        <v>82</v>
      </c>
      <c r="AY590" s="19" t="s">
        <v>126</v>
      </c>
      <c r="BE590" s="228">
        <f>IF(N590="základní",J590,0)</f>
        <v>0</v>
      </c>
      <c r="BF590" s="228">
        <f>IF(N590="snížená",J590,0)</f>
        <v>0</v>
      </c>
      <c r="BG590" s="228">
        <f>IF(N590="zákl. přenesená",J590,0)</f>
        <v>0</v>
      </c>
      <c r="BH590" s="228">
        <f>IF(N590="sníž. přenesená",J590,0)</f>
        <v>0</v>
      </c>
      <c r="BI590" s="228">
        <f>IF(N590="nulová",J590,0)</f>
        <v>0</v>
      </c>
      <c r="BJ590" s="19" t="s">
        <v>80</v>
      </c>
      <c r="BK590" s="228">
        <f>ROUND(I590*H590,2)</f>
        <v>0</v>
      </c>
      <c r="BL590" s="19" t="s">
        <v>317</v>
      </c>
      <c r="BM590" s="227" t="s">
        <v>726</v>
      </c>
    </row>
    <row r="591" s="2" customFormat="1">
      <c r="A591" s="41"/>
      <c r="B591" s="42"/>
      <c r="C591" s="43"/>
      <c r="D591" s="229" t="s">
        <v>135</v>
      </c>
      <c r="E591" s="43"/>
      <c r="F591" s="230" t="s">
        <v>725</v>
      </c>
      <c r="G591" s="43"/>
      <c r="H591" s="43"/>
      <c r="I591" s="133"/>
      <c r="J591" s="43"/>
      <c r="K591" s="43"/>
      <c r="L591" s="47"/>
      <c r="M591" s="231"/>
      <c r="N591" s="232"/>
      <c r="O591" s="87"/>
      <c r="P591" s="87"/>
      <c r="Q591" s="87"/>
      <c r="R591" s="87"/>
      <c r="S591" s="87"/>
      <c r="T591" s="88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T591" s="19" t="s">
        <v>135</v>
      </c>
      <c r="AU591" s="19" t="s">
        <v>82</v>
      </c>
    </row>
    <row r="592" s="2" customFormat="1" ht="55.5" customHeight="1">
      <c r="A592" s="41"/>
      <c r="B592" s="42"/>
      <c r="C592" s="216" t="s">
        <v>727</v>
      </c>
      <c r="D592" s="216" t="s">
        <v>129</v>
      </c>
      <c r="E592" s="217" t="s">
        <v>728</v>
      </c>
      <c r="F592" s="218" t="s">
        <v>729</v>
      </c>
      <c r="G592" s="219" t="s">
        <v>535</v>
      </c>
      <c r="H592" s="220">
        <v>1</v>
      </c>
      <c r="I592" s="221"/>
      <c r="J592" s="222">
        <f>ROUND(I592*H592,2)</f>
        <v>0</v>
      </c>
      <c r="K592" s="218" t="s">
        <v>21</v>
      </c>
      <c r="L592" s="47"/>
      <c r="M592" s="223" t="s">
        <v>21</v>
      </c>
      <c r="N592" s="224" t="s">
        <v>46</v>
      </c>
      <c r="O592" s="87"/>
      <c r="P592" s="225">
        <f>O592*H592</f>
        <v>0</v>
      </c>
      <c r="Q592" s="225">
        <v>0</v>
      </c>
      <c r="R592" s="225">
        <f>Q592*H592</f>
        <v>0</v>
      </c>
      <c r="S592" s="225">
        <v>0</v>
      </c>
      <c r="T592" s="226">
        <f>S592*H592</f>
        <v>0</v>
      </c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R592" s="227" t="s">
        <v>317</v>
      </c>
      <c r="AT592" s="227" t="s">
        <v>129</v>
      </c>
      <c r="AU592" s="227" t="s">
        <v>82</v>
      </c>
      <c r="AY592" s="19" t="s">
        <v>126</v>
      </c>
      <c r="BE592" s="228">
        <f>IF(N592="základní",J592,0)</f>
        <v>0</v>
      </c>
      <c r="BF592" s="228">
        <f>IF(N592="snížená",J592,0)</f>
        <v>0</v>
      </c>
      <c r="BG592" s="228">
        <f>IF(N592="zákl. přenesená",J592,0)</f>
        <v>0</v>
      </c>
      <c r="BH592" s="228">
        <f>IF(N592="sníž. přenesená",J592,0)</f>
        <v>0</v>
      </c>
      <c r="BI592" s="228">
        <f>IF(N592="nulová",J592,0)</f>
        <v>0</v>
      </c>
      <c r="BJ592" s="19" t="s">
        <v>80</v>
      </c>
      <c r="BK592" s="228">
        <f>ROUND(I592*H592,2)</f>
        <v>0</v>
      </c>
      <c r="BL592" s="19" t="s">
        <v>317</v>
      </c>
      <c r="BM592" s="227" t="s">
        <v>730</v>
      </c>
    </row>
    <row r="593" s="2" customFormat="1">
      <c r="A593" s="41"/>
      <c r="B593" s="42"/>
      <c r="C593" s="43"/>
      <c r="D593" s="229" t="s">
        <v>135</v>
      </c>
      <c r="E593" s="43"/>
      <c r="F593" s="230" t="s">
        <v>729</v>
      </c>
      <c r="G593" s="43"/>
      <c r="H593" s="43"/>
      <c r="I593" s="133"/>
      <c r="J593" s="43"/>
      <c r="K593" s="43"/>
      <c r="L593" s="47"/>
      <c r="M593" s="231"/>
      <c r="N593" s="232"/>
      <c r="O593" s="87"/>
      <c r="P593" s="87"/>
      <c r="Q593" s="87"/>
      <c r="R593" s="87"/>
      <c r="S593" s="87"/>
      <c r="T593" s="88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T593" s="19" t="s">
        <v>135</v>
      </c>
      <c r="AU593" s="19" t="s">
        <v>82</v>
      </c>
    </row>
    <row r="594" s="2" customFormat="1" ht="66.75" customHeight="1">
      <c r="A594" s="41"/>
      <c r="B594" s="42"/>
      <c r="C594" s="216" t="s">
        <v>731</v>
      </c>
      <c r="D594" s="216" t="s">
        <v>129</v>
      </c>
      <c r="E594" s="217" t="s">
        <v>732</v>
      </c>
      <c r="F594" s="218" t="s">
        <v>733</v>
      </c>
      <c r="G594" s="219" t="s">
        <v>535</v>
      </c>
      <c r="H594" s="220">
        <v>10</v>
      </c>
      <c r="I594" s="221"/>
      <c r="J594" s="222">
        <f>ROUND(I594*H594,2)</f>
        <v>0</v>
      </c>
      <c r="K594" s="218" t="s">
        <v>21</v>
      </c>
      <c r="L594" s="47"/>
      <c r="M594" s="223" t="s">
        <v>21</v>
      </c>
      <c r="N594" s="224" t="s">
        <v>46</v>
      </c>
      <c r="O594" s="87"/>
      <c r="P594" s="225">
        <f>O594*H594</f>
        <v>0</v>
      </c>
      <c r="Q594" s="225">
        <v>0</v>
      </c>
      <c r="R594" s="225">
        <f>Q594*H594</f>
        <v>0</v>
      </c>
      <c r="S594" s="225">
        <v>0</v>
      </c>
      <c r="T594" s="226">
        <f>S594*H594</f>
        <v>0</v>
      </c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R594" s="227" t="s">
        <v>317</v>
      </c>
      <c r="AT594" s="227" t="s">
        <v>129</v>
      </c>
      <c r="AU594" s="227" t="s">
        <v>82</v>
      </c>
      <c r="AY594" s="19" t="s">
        <v>126</v>
      </c>
      <c r="BE594" s="228">
        <f>IF(N594="základní",J594,0)</f>
        <v>0</v>
      </c>
      <c r="BF594" s="228">
        <f>IF(N594="snížená",J594,0)</f>
        <v>0</v>
      </c>
      <c r="BG594" s="228">
        <f>IF(N594="zákl. přenesená",J594,0)</f>
        <v>0</v>
      </c>
      <c r="BH594" s="228">
        <f>IF(N594="sníž. přenesená",J594,0)</f>
        <v>0</v>
      </c>
      <c r="BI594" s="228">
        <f>IF(N594="nulová",J594,0)</f>
        <v>0</v>
      </c>
      <c r="BJ594" s="19" t="s">
        <v>80</v>
      </c>
      <c r="BK594" s="228">
        <f>ROUND(I594*H594,2)</f>
        <v>0</v>
      </c>
      <c r="BL594" s="19" t="s">
        <v>317</v>
      </c>
      <c r="BM594" s="227" t="s">
        <v>734</v>
      </c>
    </row>
    <row r="595" s="2" customFormat="1">
      <c r="A595" s="41"/>
      <c r="B595" s="42"/>
      <c r="C595" s="43"/>
      <c r="D595" s="229" t="s">
        <v>135</v>
      </c>
      <c r="E595" s="43"/>
      <c r="F595" s="230" t="s">
        <v>733</v>
      </c>
      <c r="G595" s="43"/>
      <c r="H595" s="43"/>
      <c r="I595" s="133"/>
      <c r="J595" s="43"/>
      <c r="K595" s="43"/>
      <c r="L595" s="47"/>
      <c r="M595" s="231"/>
      <c r="N595" s="232"/>
      <c r="O595" s="87"/>
      <c r="P595" s="87"/>
      <c r="Q595" s="87"/>
      <c r="R595" s="87"/>
      <c r="S595" s="87"/>
      <c r="T595" s="88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T595" s="19" t="s">
        <v>135</v>
      </c>
      <c r="AU595" s="19" t="s">
        <v>82</v>
      </c>
    </row>
    <row r="596" s="2" customFormat="1" ht="66.75" customHeight="1">
      <c r="A596" s="41"/>
      <c r="B596" s="42"/>
      <c r="C596" s="216" t="s">
        <v>735</v>
      </c>
      <c r="D596" s="216" t="s">
        <v>129</v>
      </c>
      <c r="E596" s="217" t="s">
        <v>736</v>
      </c>
      <c r="F596" s="218" t="s">
        <v>737</v>
      </c>
      <c r="G596" s="219" t="s">
        <v>535</v>
      </c>
      <c r="H596" s="220">
        <v>2</v>
      </c>
      <c r="I596" s="221"/>
      <c r="J596" s="222">
        <f>ROUND(I596*H596,2)</f>
        <v>0</v>
      </c>
      <c r="K596" s="218" t="s">
        <v>21</v>
      </c>
      <c r="L596" s="47"/>
      <c r="M596" s="223" t="s">
        <v>21</v>
      </c>
      <c r="N596" s="224" t="s">
        <v>46</v>
      </c>
      <c r="O596" s="87"/>
      <c r="P596" s="225">
        <f>O596*H596</f>
        <v>0</v>
      </c>
      <c r="Q596" s="225">
        <v>0</v>
      </c>
      <c r="R596" s="225">
        <f>Q596*H596</f>
        <v>0</v>
      </c>
      <c r="S596" s="225">
        <v>0</v>
      </c>
      <c r="T596" s="226">
        <f>S596*H596</f>
        <v>0</v>
      </c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R596" s="227" t="s">
        <v>317</v>
      </c>
      <c r="AT596" s="227" t="s">
        <v>129</v>
      </c>
      <c r="AU596" s="227" t="s">
        <v>82</v>
      </c>
      <c r="AY596" s="19" t="s">
        <v>126</v>
      </c>
      <c r="BE596" s="228">
        <f>IF(N596="základní",J596,0)</f>
        <v>0</v>
      </c>
      <c r="BF596" s="228">
        <f>IF(N596="snížená",J596,0)</f>
        <v>0</v>
      </c>
      <c r="BG596" s="228">
        <f>IF(N596="zákl. přenesená",J596,0)</f>
        <v>0</v>
      </c>
      <c r="BH596" s="228">
        <f>IF(N596="sníž. přenesená",J596,0)</f>
        <v>0</v>
      </c>
      <c r="BI596" s="228">
        <f>IF(N596="nulová",J596,0)</f>
        <v>0</v>
      </c>
      <c r="BJ596" s="19" t="s">
        <v>80</v>
      </c>
      <c r="BK596" s="228">
        <f>ROUND(I596*H596,2)</f>
        <v>0</v>
      </c>
      <c r="BL596" s="19" t="s">
        <v>317</v>
      </c>
      <c r="BM596" s="227" t="s">
        <v>738</v>
      </c>
    </row>
    <row r="597" s="2" customFormat="1">
      <c r="A597" s="41"/>
      <c r="B597" s="42"/>
      <c r="C597" s="43"/>
      <c r="D597" s="229" t="s">
        <v>135</v>
      </c>
      <c r="E597" s="43"/>
      <c r="F597" s="230" t="s">
        <v>737</v>
      </c>
      <c r="G597" s="43"/>
      <c r="H597" s="43"/>
      <c r="I597" s="133"/>
      <c r="J597" s="43"/>
      <c r="K597" s="43"/>
      <c r="L597" s="47"/>
      <c r="M597" s="231"/>
      <c r="N597" s="232"/>
      <c r="O597" s="87"/>
      <c r="P597" s="87"/>
      <c r="Q597" s="87"/>
      <c r="R597" s="87"/>
      <c r="S597" s="87"/>
      <c r="T597" s="88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T597" s="19" t="s">
        <v>135</v>
      </c>
      <c r="AU597" s="19" t="s">
        <v>82</v>
      </c>
    </row>
    <row r="598" s="2" customFormat="1" ht="66.75" customHeight="1">
      <c r="A598" s="41"/>
      <c r="B598" s="42"/>
      <c r="C598" s="216" t="s">
        <v>739</v>
      </c>
      <c r="D598" s="216" t="s">
        <v>129</v>
      </c>
      <c r="E598" s="217" t="s">
        <v>740</v>
      </c>
      <c r="F598" s="218" t="s">
        <v>741</v>
      </c>
      <c r="G598" s="219" t="s">
        <v>535</v>
      </c>
      <c r="H598" s="220">
        <v>4</v>
      </c>
      <c r="I598" s="221"/>
      <c r="J598" s="222">
        <f>ROUND(I598*H598,2)</f>
        <v>0</v>
      </c>
      <c r="K598" s="218" t="s">
        <v>21</v>
      </c>
      <c r="L598" s="47"/>
      <c r="M598" s="223" t="s">
        <v>21</v>
      </c>
      <c r="N598" s="224" t="s">
        <v>46</v>
      </c>
      <c r="O598" s="87"/>
      <c r="P598" s="225">
        <f>O598*H598</f>
        <v>0</v>
      </c>
      <c r="Q598" s="225">
        <v>0</v>
      </c>
      <c r="R598" s="225">
        <f>Q598*H598</f>
        <v>0</v>
      </c>
      <c r="S598" s="225">
        <v>0</v>
      </c>
      <c r="T598" s="226">
        <f>S598*H598</f>
        <v>0</v>
      </c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R598" s="227" t="s">
        <v>317</v>
      </c>
      <c r="AT598" s="227" t="s">
        <v>129</v>
      </c>
      <c r="AU598" s="227" t="s">
        <v>82</v>
      </c>
      <c r="AY598" s="19" t="s">
        <v>126</v>
      </c>
      <c r="BE598" s="228">
        <f>IF(N598="základní",J598,0)</f>
        <v>0</v>
      </c>
      <c r="BF598" s="228">
        <f>IF(N598="snížená",J598,0)</f>
        <v>0</v>
      </c>
      <c r="BG598" s="228">
        <f>IF(N598="zákl. přenesená",J598,0)</f>
        <v>0</v>
      </c>
      <c r="BH598" s="228">
        <f>IF(N598="sníž. přenesená",J598,0)</f>
        <v>0</v>
      </c>
      <c r="BI598" s="228">
        <f>IF(N598="nulová",J598,0)</f>
        <v>0</v>
      </c>
      <c r="BJ598" s="19" t="s">
        <v>80</v>
      </c>
      <c r="BK598" s="228">
        <f>ROUND(I598*H598,2)</f>
        <v>0</v>
      </c>
      <c r="BL598" s="19" t="s">
        <v>317</v>
      </c>
      <c r="BM598" s="227" t="s">
        <v>742</v>
      </c>
    </row>
    <row r="599" s="2" customFormat="1">
      <c r="A599" s="41"/>
      <c r="B599" s="42"/>
      <c r="C599" s="43"/>
      <c r="D599" s="229" t="s">
        <v>135</v>
      </c>
      <c r="E599" s="43"/>
      <c r="F599" s="230" t="s">
        <v>741</v>
      </c>
      <c r="G599" s="43"/>
      <c r="H599" s="43"/>
      <c r="I599" s="133"/>
      <c r="J599" s="43"/>
      <c r="K599" s="43"/>
      <c r="L599" s="47"/>
      <c r="M599" s="231"/>
      <c r="N599" s="232"/>
      <c r="O599" s="87"/>
      <c r="P599" s="87"/>
      <c r="Q599" s="87"/>
      <c r="R599" s="87"/>
      <c r="S599" s="87"/>
      <c r="T599" s="88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T599" s="19" t="s">
        <v>135</v>
      </c>
      <c r="AU599" s="19" t="s">
        <v>82</v>
      </c>
    </row>
    <row r="600" s="2" customFormat="1" ht="55.5" customHeight="1">
      <c r="A600" s="41"/>
      <c r="B600" s="42"/>
      <c r="C600" s="216" t="s">
        <v>743</v>
      </c>
      <c r="D600" s="216" t="s">
        <v>129</v>
      </c>
      <c r="E600" s="217" t="s">
        <v>744</v>
      </c>
      <c r="F600" s="218" t="s">
        <v>745</v>
      </c>
      <c r="G600" s="219" t="s">
        <v>535</v>
      </c>
      <c r="H600" s="220">
        <v>4</v>
      </c>
      <c r="I600" s="221"/>
      <c r="J600" s="222">
        <f>ROUND(I600*H600,2)</f>
        <v>0</v>
      </c>
      <c r="K600" s="218" t="s">
        <v>21</v>
      </c>
      <c r="L600" s="47"/>
      <c r="M600" s="223" t="s">
        <v>21</v>
      </c>
      <c r="N600" s="224" t="s">
        <v>46</v>
      </c>
      <c r="O600" s="87"/>
      <c r="P600" s="225">
        <f>O600*H600</f>
        <v>0</v>
      </c>
      <c r="Q600" s="225">
        <v>0</v>
      </c>
      <c r="R600" s="225">
        <f>Q600*H600</f>
        <v>0</v>
      </c>
      <c r="S600" s="225">
        <v>0</v>
      </c>
      <c r="T600" s="226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27" t="s">
        <v>317</v>
      </c>
      <c r="AT600" s="227" t="s">
        <v>129</v>
      </c>
      <c r="AU600" s="227" t="s">
        <v>82</v>
      </c>
      <c r="AY600" s="19" t="s">
        <v>126</v>
      </c>
      <c r="BE600" s="228">
        <f>IF(N600="základní",J600,0)</f>
        <v>0</v>
      </c>
      <c r="BF600" s="228">
        <f>IF(N600="snížená",J600,0)</f>
        <v>0</v>
      </c>
      <c r="BG600" s="228">
        <f>IF(N600="zákl. přenesená",J600,0)</f>
        <v>0</v>
      </c>
      <c r="BH600" s="228">
        <f>IF(N600="sníž. přenesená",J600,0)</f>
        <v>0</v>
      </c>
      <c r="BI600" s="228">
        <f>IF(N600="nulová",J600,0)</f>
        <v>0</v>
      </c>
      <c r="BJ600" s="19" t="s">
        <v>80</v>
      </c>
      <c r="BK600" s="228">
        <f>ROUND(I600*H600,2)</f>
        <v>0</v>
      </c>
      <c r="BL600" s="19" t="s">
        <v>317</v>
      </c>
      <c r="BM600" s="227" t="s">
        <v>746</v>
      </c>
    </row>
    <row r="601" s="2" customFormat="1">
      <c r="A601" s="41"/>
      <c r="B601" s="42"/>
      <c r="C601" s="43"/>
      <c r="D601" s="229" t="s">
        <v>135</v>
      </c>
      <c r="E601" s="43"/>
      <c r="F601" s="230" t="s">
        <v>745</v>
      </c>
      <c r="G601" s="43"/>
      <c r="H601" s="43"/>
      <c r="I601" s="133"/>
      <c r="J601" s="43"/>
      <c r="K601" s="43"/>
      <c r="L601" s="47"/>
      <c r="M601" s="231"/>
      <c r="N601" s="232"/>
      <c r="O601" s="87"/>
      <c r="P601" s="87"/>
      <c r="Q601" s="87"/>
      <c r="R601" s="87"/>
      <c r="S601" s="87"/>
      <c r="T601" s="88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T601" s="19" t="s">
        <v>135</v>
      </c>
      <c r="AU601" s="19" t="s">
        <v>82</v>
      </c>
    </row>
    <row r="602" s="2" customFormat="1" ht="55.5" customHeight="1">
      <c r="A602" s="41"/>
      <c r="B602" s="42"/>
      <c r="C602" s="216" t="s">
        <v>747</v>
      </c>
      <c r="D602" s="216" t="s">
        <v>129</v>
      </c>
      <c r="E602" s="217" t="s">
        <v>748</v>
      </c>
      <c r="F602" s="218" t="s">
        <v>749</v>
      </c>
      <c r="G602" s="219" t="s">
        <v>535</v>
      </c>
      <c r="H602" s="220">
        <v>1</v>
      </c>
      <c r="I602" s="221"/>
      <c r="J602" s="222">
        <f>ROUND(I602*H602,2)</f>
        <v>0</v>
      </c>
      <c r="K602" s="218" t="s">
        <v>21</v>
      </c>
      <c r="L602" s="47"/>
      <c r="M602" s="223" t="s">
        <v>21</v>
      </c>
      <c r="N602" s="224" t="s">
        <v>46</v>
      </c>
      <c r="O602" s="87"/>
      <c r="P602" s="225">
        <f>O602*H602</f>
        <v>0</v>
      </c>
      <c r="Q602" s="225">
        <v>0</v>
      </c>
      <c r="R602" s="225">
        <f>Q602*H602</f>
        <v>0</v>
      </c>
      <c r="S602" s="225">
        <v>0</v>
      </c>
      <c r="T602" s="226">
        <f>S602*H602</f>
        <v>0</v>
      </c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R602" s="227" t="s">
        <v>317</v>
      </c>
      <c r="AT602" s="227" t="s">
        <v>129</v>
      </c>
      <c r="AU602" s="227" t="s">
        <v>82</v>
      </c>
      <c r="AY602" s="19" t="s">
        <v>126</v>
      </c>
      <c r="BE602" s="228">
        <f>IF(N602="základní",J602,0)</f>
        <v>0</v>
      </c>
      <c r="BF602" s="228">
        <f>IF(N602="snížená",J602,0)</f>
        <v>0</v>
      </c>
      <c r="BG602" s="228">
        <f>IF(N602="zákl. přenesená",J602,0)</f>
        <v>0</v>
      </c>
      <c r="BH602" s="228">
        <f>IF(N602="sníž. přenesená",J602,0)</f>
        <v>0</v>
      </c>
      <c r="BI602" s="228">
        <f>IF(N602="nulová",J602,0)</f>
        <v>0</v>
      </c>
      <c r="BJ602" s="19" t="s">
        <v>80</v>
      </c>
      <c r="BK602" s="228">
        <f>ROUND(I602*H602,2)</f>
        <v>0</v>
      </c>
      <c r="BL602" s="19" t="s">
        <v>317</v>
      </c>
      <c r="BM602" s="227" t="s">
        <v>750</v>
      </c>
    </row>
    <row r="603" s="2" customFormat="1">
      <c r="A603" s="41"/>
      <c r="B603" s="42"/>
      <c r="C603" s="43"/>
      <c r="D603" s="229" t="s">
        <v>135</v>
      </c>
      <c r="E603" s="43"/>
      <c r="F603" s="230" t="s">
        <v>749</v>
      </c>
      <c r="G603" s="43"/>
      <c r="H603" s="43"/>
      <c r="I603" s="133"/>
      <c r="J603" s="43"/>
      <c r="K603" s="43"/>
      <c r="L603" s="47"/>
      <c r="M603" s="231"/>
      <c r="N603" s="232"/>
      <c r="O603" s="87"/>
      <c r="P603" s="87"/>
      <c r="Q603" s="87"/>
      <c r="R603" s="87"/>
      <c r="S603" s="87"/>
      <c r="T603" s="88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T603" s="19" t="s">
        <v>135</v>
      </c>
      <c r="AU603" s="19" t="s">
        <v>82</v>
      </c>
    </row>
    <row r="604" s="2" customFormat="1" ht="55.5" customHeight="1">
      <c r="A604" s="41"/>
      <c r="B604" s="42"/>
      <c r="C604" s="216" t="s">
        <v>751</v>
      </c>
      <c r="D604" s="216" t="s">
        <v>129</v>
      </c>
      <c r="E604" s="217" t="s">
        <v>752</v>
      </c>
      <c r="F604" s="218" t="s">
        <v>753</v>
      </c>
      <c r="G604" s="219" t="s">
        <v>535</v>
      </c>
      <c r="H604" s="220">
        <v>1</v>
      </c>
      <c r="I604" s="221"/>
      <c r="J604" s="222">
        <f>ROUND(I604*H604,2)</f>
        <v>0</v>
      </c>
      <c r="K604" s="218" t="s">
        <v>21</v>
      </c>
      <c r="L604" s="47"/>
      <c r="M604" s="223" t="s">
        <v>21</v>
      </c>
      <c r="N604" s="224" t="s">
        <v>46</v>
      </c>
      <c r="O604" s="87"/>
      <c r="P604" s="225">
        <f>O604*H604</f>
        <v>0</v>
      </c>
      <c r="Q604" s="225">
        <v>0</v>
      </c>
      <c r="R604" s="225">
        <f>Q604*H604</f>
        <v>0</v>
      </c>
      <c r="S604" s="225">
        <v>0</v>
      </c>
      <c r="T604" s="226">
        <f>S604*H604</f>
        <v>0</v>
      </c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R604" s="227" t="s">
        <v>317</v>
      </c>
      <c r="AT604" s="227" t="s">
        <v>129</v>
      </c>
      <c r="AU604" s="227" t="s">
        <v>82</v>
      </c>
      <c r="AY604" s="19" t="s">
        <v>126</v>
      </c>
      <c r="BE604" s="228">
        <f>IF(N604="základní",J604,0)</f>
        <v>0</v>
      </c>
      <c r="BF604" s="228">
        <f>IF(N604="snížená",J604,0)</f>
        <v>0</v>
      </c>
      <c r="BG604" s="228">
        <f>IF(N604="zákl. přenesená",J604,0)</f>
        <v>0</v>
      </c>
      <c r="BH604" s="228">
        <f>IF(N604="sníž. přenesená",J604,0)</f>
        <v>0</v>
      </c>
      <c r="BI604" s="228">
        <f>IF(N604="nulová",J604,0)</f>
        <v>0</v>
      </c>
      <c r="BJ604" s="19" t="s">
        <v>80</v>
      </c>
      <c r="BK604" s="228">
        <f>ROUND(I604*H604,2)</f>
        <v>0</v>
      </c>
      <c r="BL604" s="19" t="s">
        <v>317</v>
      </c>
      <c r="BM604" s="227" t="s">
        <v>754</v>
      </c>
    </row>
    <row r="605" s="2" customFormat="1">
      <c r="A605" s="41"/>
      <c r="B605" s="42"/>
      <c r="C605" s="43"/>
      <c r="D605" s="229" t="s">
        <v>135</v>
      </c>
      <c r="E605" s="43"/>
      <c r="F605" s="230" t="s">
        <v>753</v>
      </c>
      <c r="G605" s="43"/>
      <c r="H605" s="43"/>
      <c r="I605" s="133"/>
      <c r="J605" s="43"/>
      <c r="K605" s="43"/>
      <c r="L605" s="47"/>
      <c r="M605" s="231"/>
      <c r="N605" s="232"/>
      <c r="O605" s="87"/>
      <c r="P605" s="87"/>
      <c r="Q605" s="87"/>
      <c r="R605" s="87"/>
      <c r="S605" s="87"/>
      <c r="T605" s="88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T605" s="19" t="s">
        <v>135</v>
      </c>
      <c r="AU605" s="19" t="s">
        <v>82</v>
      </c>
    </row>
    <row r="606" s="2" customFormat="1" ht="66.75" customHeight="1">
      <c r="A606" s="41"/>
      <c r="B606" s="42"/>
      <c r="C606" s="216" t="s">
        <v>755</v>
      </c>
      <c r="D606" s="216" t="s">
        <v>129</v>
      </c>
      <c r="E606" s="217" t="s">
        <v>756</v>
      </c>
      <c r="F606" s="218" t="s">
        <v>757</v>
      </c>
      <c r="G606" s="219" t="s">
        <v>535</v>
      </c>
      <c r="H606" s="220">
        <v>1</v>
      </c>
      <c r="I606" s="221"/>
      <c r="J606" s="222">
        <f>ROUND(I606*H606,2)</f>
        <v>0</v>
      </c>
      <c r="K606" s="218" t="s">
        <v>21</v>
      </c>
      <c r="L606" s="47"/>
      <c r="M606" s="223" t="s">
        <v>21</v>
      </c>
      <c r="N606" s="224" t="s">
        <v>46</v>
      </c>
      <c r="O606" s="87"/>
      <c r="P606" s="225">
        <f>O606*H606</f>
        <v>0</v>
      </c>
      <c r="Q606" s="225">
        <v>0</v>
      </c>
      <c r="R606" s="225">
        <f>Q606*H606</f>
        <v>0</v>
      </c>
      <c r="S606" s="225">
        <v>0</v>
      </c>
      <c r="T606" s="226">
        <f>S606*H606</f>
        <v>0</v>
      </c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R606" s="227" t="s">
        <v>317</v>
      </c>
      <c r="AT606" s="227" t="s">
        <v>129</v>
      </c>
      <c r="AU606" s="227" t="s">
        <v>82</v>
      </c>
      <c r="AY606" s="19" t="s">
        <v>126</v>
      </c>
      <c r="BE606" s="228">
        <f>IF(N606="základní",J606,0)</f>
        <v>0</v>
      </c>
      <c r="BF606" s="228">
        <f>IF(N606="snížená",J606,0)</f>
        <v>0</v>
      </c>
      <c r="BG606" s="228">
        <f>IF(N606="zákl. přenesená",J606,0)</f>
        <v>0</v>
      </c>
      <c r="BH606" s="228">
        <f>IF(N606="sníž. přenesená",J606,0)</f>
        <v>0</v>
      </c>
      <c r="BI606" s="228">
        <f>IF(N606="nulová",J606,0)</f>
        <v>0</v>
      </c>
      <c r="BJ606" s="19" t="s">
        <v>80</v>
      </c>
      <c r="BK606" s="228">
        <f>ROUND(I606*H606,2)</f>
        <v>0</v>
      </c>
      <c r="BL606" s="19" t="s">
        <v>317</v>
      </c>
      <c r="BM606" s="227" t="s">
        <v>758</v>
      </c>
    </row>
    <row r="607" s="2" customFormat="1">
      <c r="A607" s="41"/>
      <c r="B607" s="42"/>
      <c r="C607" s="43"/>
      <c r="D607" s="229" t="s">
        <v>135</v>
      </c>
      <c r="E607" s="43"/>
      <c r="F607" s="230" t="s">
        <v>757</v>
      </c>
      <c r="G607" s="43"/>
      <c r="H607" s="43"/>
      <c r="I607" s="133"/>
      <c r="J607" s="43"/>
      <c r="K607" s="43"/>
      <c r="L607" s="47"/>
      <c r="M607" s="231"/>
      <c r="N607" s="232"/>
      <c r="O607" s="87"/>
      <c r="P607" s="87"/>
      <c r="Q607" s="87"/>
      <c r="R607" s="87"/>
      <c r="S607" s="87"/>
      <c r="T607" s="88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T607" s="19" t="s">
        <v>135</v>
      </c>
      <c r="AU607" s="19" t="s">
        <v>82</v>
      </c>
    </row>
    <row r="608" s="2" customFormat="1" ht="33" customHeight="1">
      <c r="A608" s="41"/>
      <c r="B608" s="42"/>
      <c r="C608" s="216" t="s">
        <v>759</v>
      </c>
      <c r="D608" s="216" t="s">
        <v>129</v>
      </c>
      <c r="E608" s="217" t="s">
        <v>760</v>
      </c>
      <c r="F608" s="218" t="s">
        <v>761</v>
      </c>
      <c r="G608" s="219" t="s">
        <v>535</v>
      </c>
      <c r="H608" s="220">
        <v>8</v>
      </c>
      <c r="I608" s="221"/>
      <c r="J608" s="222">
        <f>ROUND(I608*H608,2)</f>
        <v>0</v>
      </c>
      <c r="K608" s="218" t="s">
        <v>21</v>
      </c>
      <c r="L608" s="47"/>
      <c r="M608" s="223" t="s">
        <v>21</v>
      </c>
      <c r="N608" s="224" t="s">
        <v>46</v>
      </c>
      <c r="O608" s="87"/>
      <c r="P608" s="225">
        <f>O608*H608</f>
        <v>0</v>
      </c>
      <c r="Q608" s="225">
        <v>0.033000000000000002</v>
      </c>
      <c r="R608" s="225">
        <f>Q608*H608</f>
        <v>0.26400000000000001</v>
      </c>
      <c r="S608" s="225">
        <v>0</v>
      </c>
      <c r="T608" s="226">
        <f>S608*H608</f>
        <v>0</v>
      </c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R608" s="227" t="s">
        <v>317</v>
      </c>
      <c r="AT608" s="227" t="s">
        <v>129</v>
      </c>
      <c r="AU608" s="227" t="s">
        <v>82</v>
      </c>
      <c r="AY608" s="19" t="s">
        <v>126</v>
      </c>
      <c r="BE608" s="228">
        <f>IF(N608="základní",J608,0)</f>
        <v>0</v>
      </c>
      <c r="BF608" s="228">
        <f>IF(N608="snížená",J608,0)</f>
        <v>0</v>
      </c>
      <c r="BG608" s="228">
        <f>IF(N608="zákl. přenesená",J608,0)</f>
        <v>0</v>
      </c>
      <c r="BH608" s="228">
        <f>IF(N608="sníž. přenesená",J608,0)</f>
        <v>0</v>
      </c>
      <c r="BI608" s="228">
        <f>IF(N608="nulová",J608,0)</f>
        <v>0</v>
      </c>
      <c r="BJ608" s="19" t="s">
        <v>80</v>
      </c>
      <c r="BK608" s="228">
        <f>ROUND(I608*H608,2)</f>
        <v>0</v>
      </c>
      <c r="BL608" s="19" t="s">
        <v>317</v>
      </c>
      <c r="BM608" s="227" t="s">
        <v>762</v>
      </c>
    </row>
    <row r="609" s="2" customFormat="1">
      <c r="A609" s="41"/>
      <c r="B609" s="42"/>
      <c r="C609" s="43"/>
      <c r="D609" s="229" t="s">
        <v>135</v>
      </c>
      <c r="E609" s="43"/>
      <c r="F609" s="230" t="s">
        <v>761</v>
      </c>
      <c r="G609" s="43"/>
      <c r="H609" s="43"/>
      <c r="I609" s="133"/>
      <c r="J609" s="43"/>
      <c r="K609" s="43"/>
      <c r="L609" s="47"/>
      <c r="M609" s="231"/>
      <c r="N609" s="232"/>
      <c r="O609" s="87"/>
      <c r="P609" s="87"/>
      <c r="Q609" s="87"/>
      <c r="R609" s="87"/>
      <c r="S609" s="87"/>
      <c r="T609" s="88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T609" s="19" t="s">
        <v>135</v>
      </c>
      <c r="AU609" s="19" t="s">
        <v>82</v>
      </c>
    </row>
    <row r="610" s="14" customFormat="1">
      <c r="A610" s="14"/>
      <c r="B610" s="243"/>
      <c r="C610" s="244"/>
      <c r="D610" s="229" t="s">
        <v>136</v>
      </c>
      <c r="E610" s="245" t="s">
        <v>21</v>
      </c>
      <c r="F610" s="246" t="s">
        <v>763</v>
      </c>
      <c r="G610" s="244"/>
      <c r="H610" s="247">
        <v>8</v>
      </c>
      <c r="I610" s="248"/>
      <c r="J610" s="244"/>
      <c r="K610" s="244"/>
      <c r="L610" s="249"/>
      <c r="M610" s="250"/>
      <c r="N610" s="251"/>
      <c r="O610" s="251"/>
      <c r="P610" s="251"/>
      <c r="Q610" s="251"/>
      <c r="R610" s="251"/>
      <c r="S610" s="251"/>
      <c r="T610" s="252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53" t="s">
        <v>136</v>
      </c>
      <c r="AU610" s="253" t="s">
        <v>82</v>
      </c>
      <c r="AV610" s="14" t="s">
        <v>82</v>
      </c>
      <c r="AW610" s="14" t="s">
        <v>36</v>
      </c>
      <c r="AX610" s="14" t="s">
        <v>80</v>
      </c>
      <c r="AY610" s="253" t="s">
        <v>126</v>
      </c>
    </row>
    <row r="611" s="2" customFormat="1" ht="21.75" customHeight="1">
      <c r="A611" s="41"/>
      <c r="B611" s="42"/>
      <c r="C611" s="216" t="s">
        <v>764</v>
      </c>
      <c r="D611" s="216" t="s">
        <v>129</v>
      </c>
      <c r="E611" s="217" t="s">
        <v>765</v>
      </c>
      <c r="F611" s="218" t="s">
        <v>766</v>
      </c>
      <c r="G611" s="219" t="s">
        <v>535</v>
      </c>
      <c r="H611" s="220">
        <v>52</v>
      </c>
      <c r="I611" s="221"/>
      <c r="J611" s="222">
        <f>ROUND(I611*H611,2)</f>
        <v>0</v>
      </c>
      <c r="K611" s="218" t="s">
        <v>143</v>
      </c>
      <c r="L611" s="47"/>
      <c r="M611" s="223" t="s">
        <v>21</v>
      </c>
      <c r="N611" s="224" t="s">
        <v>46</v>
      </c>
      <c r="O611" s="87"/>
      <c r="P611" s="225">
        <f>O611*H611</f>
        <v>0</v>
      </c>
      <c r="Q611" s="225">
        <v>0</v>
      </c>
      <c r="R611" s="225">
        <f>Q611*H611</f>
        <v>0</v>
      </c>
      <c r="S611" s="225">
        <v>0</v>
      </c>
      <c r="T611" s="226">
        <f>S611*H611</f>
        <v>0</v>
      </c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R611" s="227" t="s">
        <v>317</v>
      </c>
      <c r="AT611" s="227" t="s">
        <v>129</v>
      </c>
      <c r="AU611" s="227" t="s">
        <v>82</v>
      </c>
      <c r="AY611" s="19" t="s">
        <v>126</v>
      </c>
      <c r="BE611" s="228">
        <f>IF(N611="základní",J611,0)</f>
        <v>0</v>
      </c>
      <c r="BF611" s="228">
        <f>IF(N611="snížená",J611,0)</f>
        <v>0</v>
      </c>
      <c r="BG611" s="228">
        <f>IF(N611="zákl. přenesená",J611,0)</f>
        <v>0</v>
      </c>
      <c r="BH611" s="228">
        <f>IF(N611="sníž. přenesená",J611,0)</f>
        <v>0</v>
      </c>
      <c r="BI611" s="228">
        <f>IF(N611="nulová",J611,0)</f>
        <v>0</v>
      </c>
      <c r="BJ611" s="19" t="s">
        <v>80</v>
      </c>
      <c r="BK611" s="228">
        <f>ROUND(I611*H611,2)</f>
        <v>0</v>
      </c>
      <c r="BL611" s="19" t="s">
        <v>317</v>
      </c>
      <c r="BM611" s="227" t="s">
        <v>767</v>
      </c>
    </row>
    <row r="612" s="2" customFormat="1">
      <c r="A612" s="41"/>
      <c r="B612" s="42"/>
      <c r="C612" s="43"/>
      <c r="D612" s="229" t="s">
        <v>135</v>
      </c>
      <c r="E612" s="43"/>
      <c r="F612" s="230" t="s">
        <v>768</v>
      </c>
      <c r="G612" s="43"/>
      <c r="H612" s="43"/>
      <c r="I612" s="133"/>
      <c r="J612" s="43"/>
      <c r="K612" s="43"/>
      <c r="L612" s="47"/>
      <c r="M612" s="231"/>
      <c r="N612" s="232"/>
      <c r="O612" s="87"/>
      <c r="P612" s="87"/>
      <c r="Q612" s="87"/>
      <c r="R612" s="87"/>
      <c r="S612" s="87"/>
      <c r="T612" s="88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T612" s="19" t="s">
        <v>135</v>
      </c>
      <c r="AU612" s="19" t="s">
        <v>82</v>
      </c>
    </row>
    <row r="613" s="14" customFormat="1">
      <c r="A613" s="14"/>
      <c r="B613" s="243"/>
      <c r="C613" s="244"/>
      <c r="D613" s="229" t="s">
        <v>136</v>
      </c>
      <c r="E613" s="245" t="s">
        <v>21</v>
      </c>
      <c r="F613" s="246" t="s">
        <v>769</v>
      </c>
      <c r="G613" s="244"/>
      <c r="H613" s="247">
        <v>4</v>
      </c>
      <c r="I613" s="248"/>
      <c r="J613" s="244"/>
      <c r="K613" s="244"/>
      <c r="L613" s="249"/>
      <c r="M613" s="250"/>
      <c r="N613" s="251"/>
      <c r="O613" s="251"/>
      <c r="P613" s="251"/>
      <c r="Q613" s="251"/>
      <c r="R613" s="251"/>
      <c r="S613" s="251"/>
      <c r="T613" s="252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3" t="s">
        <v>136</v>
      </c>
      <c r="AU613" s="253" t="s">
        <v>82</v>
      </c>
      <c r="AV613" s="14" t="s">
        <v>82</v>
      </c>
      <c r="AW613" s="14" t="s">
        <v>36</v>
      </c>
      <c r="AX613" s="14" t="s">
        <v>75</v>
      </c>
      <c r="AY613" s="253" t="s">
        <v>126</v>
      </c>
    </row>
    <row r="614" s="14" customFormat="1">
      <c r="A614" s="14"/>
      <c r="B614" s="243"/>
      <c r="C614" s="244"/>
      <c r="D614" s="229" t="s">
        <v>136</v>
      </c>
      <c r="E614" s="245" t="s">
        <v>21</v>
      </c>
      <c r="F614" s="246" t="s">
        <v>770</v>
      </c>
      <c r="G614" s="244"/>
      <c r="H614" s="247">
        <v>22</v>
      </c>
      <c r="I614" s="248"/>
      <c r="J614" s="244"/>
      <c r="K614" s="244"/>
      <c r="L614" s="249"/>
      <c r="M614" s="250"/>
      <c r="N614" s="251"/>
      <c r="O614" s="251"/>
      <c r="P614" s="251"/>
      <c r="Q614" s="251"/>
      <c r="R614" s="251"/>
      <c r="S614" s="251"/>
      <c r="T614" s="252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53" t="s">
        <v>136</v>
      </c>
      <c r="AU614" s="253" t="s">
        <v>82</v>
      </c>
      <c r="AV614" s="14" t="s">
        <v>82</v>
      </c>
      <c r="AW614" s="14" t="s">
        <v>36</v>
      </c>
      <c r="AX614" s="14" t="s">
        <v>75</v>
      </c>
      <c r="AY614" s="253" t="s">
        <v>126</v>
      </c>
    </row>
    <row r="615" s="14" customFormat="1">
      <c r="A615" s="14"/>
      <c r="B615" s="243"/>
      <c r="C615" s="244"/>
      <c r="D615" s="229" t="s">
        <v>136</v>
      </c>
      <c r="E615" s="245" t="s">
        <v>21</v>
      </c>
      <c r="F615" s="246" t="s">
        <v>771</v>
      </c>
      <c r="G615" s="244"/>
      <c r="H615" s="247">
        <v>10</v>
      </c>
      <c r="I615" s="248"/>
      <c r="J615" s="244"/>
      <c r="K615" s="244"/>
      <c r="L615" s="249"/>
      <c r="M615" s="250"/>
      <c r="N615" s="251"/>
      <c r="O615" s="251"/>
      <c r="P615" s="251"/>
      <c r="Q615" s="251"/>
      <c r="R615" s="251"/>
      <c r="S615" s="251"/>
      <c r="T615" s="252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53" t="s">
        <v>136</v>
      </c>
      <c r="AU615" s="253" t="s">
        <v>82</v>
      </c>
      <c r="AV615" s="14" t="s">
        <v>82</v>
      </c>
      <c r="AW615" s="14" t="s">
        <v>36</v>
      </c>
      <c r="AX615" s="14" t="s">
        <v>75</v>
      </c>
      <c r="AY615" s="253" t="s">
        <v>126</v>
      </c>
    </row>
    <row r="616" s="14" customFormat="1">
      <c r="A616" s="14"/>
      <c r="B616" s="243"/>
      <c r="C616" s="244"/>
      <c r="D616" s="229" t="s">
        <v>136</v>
      </c>
      <c r="E616" s="245" t="s">
        <v>21</v>
      </c>
      <c r="F616" s="246" t="s">
        <v>772</v>
      </c>
      <c r="G616" s="244"/>
      <c r="H616" s="247">
        <v>8</v>
      </c>
      <c r="I616" s="248"/>
      <c r="J616" s="244"/>
      <c r="K616" s="244"/>
      <c r="L616" s="249"/>
      <c r="M616" s="250"/>
      <c r="N616" s="251"/>
      <c r="O616" s="251"/>
      <c r="P616" s="251"/>
      <c r="Q616" s="251"/>
      <c r="R616" s="251"/>
      <c r="S616" s="251"/>
      <c r="T616" s="252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3" t="s">
        <v>136</v>
      </c>
      <c r="AU616" s="253" t="s">
        <v>82</v>
      </c>
      <c r="AV616" s="14" t="s">
        <v>82</v>
      </c>
      <c r="AW616" s="14" t="s">
        <v>36</v>
      </c>
      <c r="AX616" s="14" t="s">
        <v>75</v>
      </c>
      <c r="AY616" s="253" t="s">
        <v>126</v>
      </c>
    </row>
    <row r="617" s="14" customFormat="1">
      <c r="A617" s="14"/>
      <c r="B617" s="243"/>
      <c r="C617" s="244"/>
      <c r="D617" s="229" t="s">
        <v>136</v>
      </c>
      <c r="E617" s="245" t="s">
        <v>21</v>
      </c>
      <c r="F617" s="246" t="s">
        <v>773</v>
      </c>
      <c r="G617" s="244"/>
      <c r="H617" s="247">
        <v>3</v>
      </c>
      <c r="I617" s="248"/>
      <c r="J617" s="244"/>
      <c r="K617" s="244"/>
      <c r="L617" s="249"/>
      <c r="M617" s="250"/>
      <c r="N617" s="251"/>
      <c r="O617" s="251"/>
      <c r="P617" s="251"/>
      <c r="Q617" s="251"/>
      <c r="R617" s="251"/>
      <c r="S617" s="251"/>
      <c r="T617" s="252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3" t="s">
        <v>136</v>
      </c>
      <c r="AU617" s="253" t="s">
        <v>82</v>
      </c>
      <c r="AV617" s="14" t="s">
        <v>82</v>
      </c>
      <c r="AW617" s="14" t="s">
        <v>36</v>
      </c>
      <c r="AX617" s="14" t="s">
        <v>75</v>
      </c>
      <c r="AY617" s="253" t="s">
        <v>126</v>
      </c>
    </row>
    <row r="618" s="14" customFormat="1">
      <c r="A618" s="14"/>
      <c r="B618" s="243"/>
      <c r="C618" s="244"/>
      <c r="D618" s="229" t="s">
        <v>136</v>
      </c>
      <c r="E618" s="245" t="s">
        <v>21</v>
      </c>
      <c r="F618" s="246" t="s">
        <v>774</v>
      </c>
      <c r="G618" s="244"/>
      <c r="H618" s="247">
        <v>1</v>
      </c>
      <c r="I618" s="248"/>
      <c r="J618" s="244"/>
      <c r="K618" s="244"/>
      <c r="L618" s="249"/>
      <c r="M618" s="250"/>
      <c r="N618" s="251"/>
      <c r="O618" s="251"/>
      <c r="P618" s="251"/>
      <c r="Q618" s="251"/>
      <c r="R618" s="251"/>
      <c r="S618" s="251"/>
      <c r="T618" s="252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3" t="s">
        <v>136</v>
      </c>
      <c r="AU618" s="253" t="s">
        <v>82</v>
      </c>
      <c r="AV618" s="14" t="s">
        <v>82</v>
      </c>
      <c r="AW618" s="14" t="s">
        <v>36</v>
      </c>
      <c r="AX618" s="14" t="s">
        <v>75</v>
      </c>
      <c r="AY618" s="253" t="s">
        <v>126</v>
      </c>
    </row>
    <row r="619" s="14" customFormat="1">
      <c r="A619" s="14"/>
      <c r="B619" s="243"/>
      <c r="C619" s="244"/>
      <c r="D619" s="229" t="s">
        <v>136</v>
      </c>
      <c r="E619" s="245" t="s">
        <v>21</v>
      </c>
      <c r="F619" s="246" t="s">
        <v>775</v>
      </c>
      <c r="G619" s="244"/>
      <c r="H619" s="247">
        <v>4</v>
      </c>
      <c r="I619" s="248"/>
      <c r="J619" s="244"/>
      <c r="K619" s="244"/>
      <c r="L619" s="249"/>
      <c r="M619" s="250"/>
      <c r="N619" s="251"/>
      <c r="O619" s="251"/>
      <c r="P619" s="251"/>
      <c r="Q619" s="251"/>
      <c r="R619" s="251"/>
      <c r="S619" s="251"/>
      <c r="T619" s="252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53" t="s">
        <v>136</v>
      </c>
      <c r="AU619" s="253" t="s">
        <v>82</v>
      </c>
      <c r="AV619" s="14" t="s">
        <v>82</v>
      </c>
      <c r="AW619" s="14" t="s">
        <v>36</v>
      </c>
      <c r="AX619" s="14" t="s">
        <v>75</v>
      </c>
      <c r="AY619" s="253" t="s">
        <v>126</v>
      </c>
    </row>
    <row r="620" s="15" customFormat="1">
      <c r="A620" s="15"/>
      <c r="B620" s="254"/>
      <c r="C620" s="255"/>
      <c r="D620" s="229" t="s">
        <v>136</v>
      </c>
      <c r="E620" s="256" t="s">
        <v>21</v>
      </c>
      <c r="F620" s="257" t="s">
        <v>139</v>
      </c>
      <c r="G620" s="255"/>
      <c r="H620" s="258">
        <v>52</v>
      </c>
      <c r="I620" s="259"/>
      <c r="J620" s="255"/>
      <c r="K620" s="255"/>
      <c r="L620" s="260"/>
      <c r="M620" s="261"/>
      <c r="N620" s="262"/>
      <c r="O620" s="262"/>
      <c r="P620" s="262"/>
      <c r="Q620" s="262"/>
      <c r="R620" s="262"/>
      <c r="S620" s="262"/>
      <c r="T620" s="263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T620" s="264" t="s">
        <v>136</v>
      </c>
      <c r="AU620" s="264" t="s">
        <v>82</v>
      </c>
      <c r="AV620" s="15" t="s">
        <v>133</v>
      </c>
      <c r="AW620" s="15" t="s">
        <v>36</v>
      </c>
      <c r="AX620" s="15" t="s">
        <v>80</v>
      </c>
      <c r="AY620" s="264" t="s">
        <v>126</v>
      </c>
    </row>
    <row r="621" s="2" customFormat="1" ht="44.25" customHeight="1">
      <c r="A621" s="41"/>
      <c r="B621" s="42"/>
      <c r="C621" s="276" t="s">
        <v>776</v>
      </c>
      <c r="D621" s="276" t="s">
        <v>318</v>
      </c>
      <c r="E621" s="277" t="s">
        <v>777</v>
      </c>
      <c r="F621" s="278" t="s">
        <v>778</v>
      </c>
      <c r="G621" s="279" t="s">
        <v>535</v>
      </c>
      <c r="H621" s="280">
        <v>4</v>
      </c>
      <c r="I621" s="281"/>
      <c r="J621" s="282">
        <f>ROUND(I621*H621,2)</f>
        <v>0</v>
      </c>
      <c r="K621" s="278" t="s">
        <v>21</v>
      </c>
      <c r="L621" s="283"/>
      <c r="M621" s="284" t="s">
        <v>21</v>
      </c>
      <c r="N621" s="285" t="s">
        <v>46</v>
      </c>
      <c r="O621" s="87"/>
      <c r="P621" s="225">
        <f>O621*H621</f>
        <v>0</v>
      </c>
      <c r="Q621" s="225">
        <v>0.0115</v>
      </c>
      <c r="R621" s="225">
        <f>Q621*H621</f>
        <v>0.045999999999999999</v>
      </c>
      <c r="S621" s="225">
        <v>0</v>
      </c>
      <c r="T621" s="226">
        <f>S621*H621</f>
        <v>0</v>
      </c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R621" s="227" t="s">
        <v>497</v>
      </c>
      <c r="AT621" s="227" t="s">
        <v>318</v>
      </c>
      <c r="AU621" s="227" t="s">
        <v>82</v>
      </c>
      <c r="AY621" s="19" t="s">
        <v>126</v>
      </c>
      <c r="BE621" s="228">
        <f>IF(N621="základní",J621,0)</f>
        <v>0</v>
      </c>
      <c r="BF621" s="228">
        <f>IF(N621="snížená",J621,0)</f>
        <v>0</v>
      </c>
      <c r="BG621" s="228">
        <f>IF(N621="zákl. přenesená",J621,0)</f>
        <v>0</v>
      </c>
      <c r="BH621" s="228">
        <f>IF(N621="sníž. přenesená",J621,0)</f>
        <v>0</v>
      </c>
      <c r="BI621" s="228">
        <f>IF(N621="nulová",J621,0)</f>
        <v>0</v>
      </c>
      <c r="BJ621" s="19" t="s">
        <v>80</v>
      </c>
      <c r="BK621" s="228">
        <f>ROUND(I621*H621,2)</f>
        <v>0</v>
      </c>
      <c r="BL621" s="19" t="s">
        <v>317</v>
      </c>
      <c r="BM621" s="227" t="s">
        <v>779</v>
      </c>
    </row>
    <row r="622" s="2" customFormat="1">
      <c r="A622" s="41"/>
      <c r="B622" s="42"/>
      <c r="C622" s="43"/>
      <c r="D622" s="229" t="s">
        <v>135</v>
      </c>
      <c r="E622" s="43"/>
      <c r="F622" s="230" t="s">
        <v>778</v>
      </c>
      <c r="G622" s="43"/>
      <c r="H622" s="43"/>
      <c r="I622" s="133"/>
      <c r="J622" s="43"/>
      <c r="K622" s="43"/>
      <c r="L622" s="47"/>
      <c r="M622" s="231"/>
      <c r="N622" s="232"/>
      <c r="O622" s="87"/>
      <c r="P622" s="87"/>
      <c r="Q622" s="87"/>
      <c r="R622" s="87"/>
      <c r="S622" s="87"/>
      <c r="T622" s="88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T622" s="19" t="s">
        <v>135</v>
      </c>
      <c r="AU622" s="19" t="s">
        <v>82</v>
      </c>
    </row>
    <row r="623" s="2" customFormat="1" ht="44.25" customHeight="1">
      <c r="A623" s="41"/>
      <c r="B623" s="42"/>
      <c r="C623" s="276" t="s">
        <v>780</v>
      </c>
      <c r="D623" s="276" t="s">
        <v>318</v>
      </c>
      <c r="E623" s="277" t="s">
        <v>781</v>
      </c>
      <c r="F623" s="278" t="s">
        <v>782</v>
      </c>
      <c r="G623" s="279" t="s">
        <v>535</v>
      </c>
      <c r="H623" s="280">
        <v>15</v>
      </c>
      <c r="I623" s="281"/>
      <c r="J623" s="282">
        <f>ROUND(I623*H623,2)</f>
        <v>0</v>
      </c>
      <c r="K623" s="278" t="s">
        <v>21</v>
      </c>
      <c r="L623" s="283"/>
      <c r="M623" s="284" t="s">
        <v>21</v>
      </c>
      <c r="N623" s="285" t="s">
        <v>46</v>
      </c>
      <c r="O623" s="87"/>
      <c r="P623" s="225">
        <f>O623*H623</f>
        <v>0</v>
      </c>
      <c r="Q623" s="225">
        <v>0.01</v>
      </c>
      <c r="R623" s="225">
        <f>Q623*H623</f>
        <v>0.14999999999999999</v>
      </c>
      <c r="S623" s="225">
        <v>0</v>
      </c>
      <c r="T623" s="226">
        <f>S623*H623</f>
        <v>0</v>
      </c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R623" s="227" t="s">
        <v>497</v>
      </c>
      <c r="AT623" s="227" t="s">
        <v>318</v>
      </c>
      <c r="AU623" s="227" t="s">
        <v>82</v>
      </c>
      <c r="AY623" s="19" t="s">
        <v>126</v>
      </c>
      <c r="BE623" s="228">
        <f>IF(N623="základní",J623,0)</f>
        <v>0</v>
      </c>
      <c r="BF623" s="228">
        <f>IF(N623="snížená",J623,0)</f>
        <v>0</v>
      </c>
      <c r="BG623" s="228">
        <f>IF(N623="zákl. přenesená",J623,0)</f>
        <v>0</v>
      </c>
      <c r="BH623" s="228">
        <f>IF(N623="sníž. přenesená",J623,0)</f>
        <v>0</v>
      </c>
      <c r="BI623" s="228">
        <f>IF(N623="nulová",J623,0)</f>
        <v>0</v>
      </c>
      <c r="BJ623" s="19" t="s">
        <v>80</v>
      </c>
      <c r="BK623" s="228">
        <f>ROUND(I623*H623,2)</f>
        <v>0</v>
      </c>
      <c r="BL623" s="19" t="s">
        <v>317</v>
      </c>
      <c r="BM623" s="227" t="s">
        <v>783</v>
      </c>
    </row>
    <row r="624" s="2" customFormat="1">
      <c r="A624" s="41"/>
      <c r="B624" s="42"/>
      <c r="C624" s="43"/>
      <c r="D624" s="229" t="s">
        <v>135</v>
      </c>
      <c r="E624" s="43"/>
      <c r="F624" s="230" t="s">
        <v>782</v>
      </c>
      <c r="G624" s="43"/>
      <c r="H624" s="43"/>
      <c r="I624" s="133"/>
      <c r="J624" s="43"/>
      <c r="K624" s="43"/>
      <c r="L624" s="47"/>
      <c r="M624" s="231"/>
      <c r="N624" s="232"/>
      <c r="O624" s="87"/>
      <c r="P624" s="87"/>
      <c r="Q624" s="87"/>
      <c r="R624" s="87"/>
      <c r="S624" s="87"/>
      <c r="T624" s="88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T624" s="19" t="s">
        <v>135</v>
      </c>
      <c r="AU624" s="19" t="s">
        <v>82</v>
      </c>
    </row>
    <row r="625" s="2" customFormat="1" ht="44.25" customHeight="1">
      <c r="A625" s="41"/>
      <c r="B625" s="42"/>
      <c r="C625" s="276" t="s">
        <v>784</v>
      </c>
      <c r="D625" s="276" t="s">
        <v>318</v>
      </c>
      <c r="E625" s="277" t="s">
        <v>785</v>
      </c>
      <c r="F625" s="278" t="s">
        <v>786</v>
      </c>
      <c r="G625" s="279" t="s">
        <v>535</v>
      </c>
      <c r="H625" s="280">
        <v>7</v>
      </c>
      <c r="I625" s="281"/>
      <c r="J625" s="282">
        <f>ROUND(I625*H625,2)</f>
        <v>0</v>
      </c>
      <c r="K625" s="278" t="s">
        <v>21</v>
      </c>
      <c r="L625" s="283"/>
      <c r="M625" s="284" t="s">
        <v>21</v>
      </c>
      <c r="N625" s="285" t="s">
        <v>46</v>
      </c>
      <c r="O625" s="87"/>
      <c r="P625" s="225">
        <f>O625*H625</f>
        <v>0</v>
      </c>
      <c r="Q625" s="225">
        <v>0.01</v>
      </c>
      <c r="R625" s="225">
        <f>Q625*H625</f>
        <v>0.070000000000000007</v>
      </c>
      <c r="S625" s="225">
        <v>0</v>
      </c>
      <c r="T625" s="226">
        <f>S625*H625</f>
        <v>0</v>
      </c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R625" s="227" t="s">
        <v>497</v>
      </c>
      <c r="AT625" s="227" t="s">
        <v>318</v>
      </c>
      <c r="AU625" s="227" t="s">
        <v>82</v>
      </c>
      <c r="AY625" s="19" t="s">
        <v>126</v>
      </c>
      <c r="BE625" s="228">
        <f>IF(N625="základní",J625,0)</f>
        <v>0</v>
      </c>
      <c r="BF625" s="228">
        <f>IF(N625="snížená",J625,0)</f>
        <v>0</v>
      </c>
      <c r="BG625" s="228">
        <f>IF(N625="zákl. přenesená",J625,0)</f>
        <v>0</v>
      </c>
      <c r="BH625" s="228">
        <f>IF(N625="sníž. přenesená",J625,0)</f>
        <v>0</v>
      </c>
      <c r="BI625" s="228">
        <f>IF(N625="nulová",J625,0)</f>
        <v>0</v>
      </c>
      <c r="BJ625" s="19" t="s">
        <v>80</v>
      </c>
      <c r="BK625" s="228">
        <f>ROUND(I625*H625,2)</f>
        <v>0</v>
      </c>
      <c r="BL625" s="19" t="s">
        <v>317</v>
      </c>
      <c r="BM625" s="227" t="s">
        <v>787</v>
      </c>
    </row>
    <row r="626" s="2" customFormat="1">
      <c r="A626" s="41"/>
      <c r="B626" s="42"/>
      <c r="C626" s="43"/>
      <c r="D626" s="229" t="s">
        <v>135</v>
      </c>
      <c r="E626" s="43"/>
      <c r="F626" s="230" t="s">
        <v>786</v>
      </c>
      <c r="G626" s="43"/>
      <c r="H626" s="43"/>
      <c r="I626" s="133"/>
      <c r="J626" s="43"/>
      <c r="K626" s="43"/>
      <c r="L626" s="47"/>
      <c r="M626" s="231"/>
      <c r="N626" s="232"/>
      <c r="O626" s="87"/>
      <c r="P626" s="87"/>
      <c r="Q626" s="87"/>
      <c r="R626" s="87"/>
      <c r="S626" s="87"/>
      <c r="T626" s="88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T626" s="19" t="s">
        <v>135</v>
      </c>
      <c r="AU626" s="19" t="s">
        <v>82</v>
      </c>
    </row>
    <row r="627" s="2" customFormat="1" ht="44.25" customHeight="1">
      <c r="A627" s="41"/>
      <c r="B627" s="42"/>
      <c r="C627" s="276" t="s">
        <v>788</v>
      </c>
      <c r="D627" s="276" t="s">
        <v>318</v>
      </c>
      <c r="E627" s="277" t="s">
        <v>789</v>
      </c>
      <c r="F627" s="278" t="s">
        <v>790</v>
      </c>
      <c r="G627" s="279" t="s">
        <v>535</v>
      </c>
      <c r="H627" s="280">
        <v>8</v>
      </c>
      <c r="I627" s="281"/>
      <c r="J627" s="282">
        <f>ROUND(I627*H627,2)</f>
        <v>0</v>
      </c>
      <c r="K627" s="278" t="s">
        <v>21</v>
      </c>
      <c r="L627" s="283"/>
      <c r="M627" s="284" t="s">
        <v>21</v>
      </c>
      <c r="N627" s="285" t="s">
        <v>46</v>
      </c>
      <c r="O627" s="87"/>
      <c r="P627" s="225">
        <f>O627*H627</f>
        <v>0</v>
      </c>
      <c r="Q627" s="225">
        <v>0.012</v>
      </c>
      <c r="R627" s="225">
        <f>Q627*H627</f>
        <v>0.096000000000000002</v>
      </c>
      <c r="S627" s="225">
        <v>0</v>
      </c>
      <c r="T627" s="226">
        <f>S627*H627</f>
        <v>0</v>
      </c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R627" s="227" t="s">
        <v>497</v>
      </c>
      <c r="AT627" s="227" t="s">
        <v>318</v>
      </c>
      <c r="AU627" s="227" t="s">
        <v>82</v>
      </c>
      <c r="AY627" s="19" t="s">
        <v>126</v>
      </c>
      <c r="BE627" s="228">
        <f>IF(N627="základní",J627,0)</f>
        <v>0</v>
      </c>
      <c r="BF627" s="228">
        <f>IF(N627="snížená",J627,0)</f>
        <v>0</v>
      </c>
      <c r="BG627" s="228">
        <f>IF(N627="zákl. přenesená",J627,0)</f>
        <v>0</v>
      </c>
      <c r="BH627" s="228">
        <f>IF(N627="sníž. přenesená",J627,0)</f>
        <v>0</v>
      </c>
      <c r="BI627" s="228">
        <f>IF(N627="nulová",J627,0)</f>
        <v>0</v>
      </c>
      <c r="BJ627" s="19" t="s">
        <v>80</v>
      </c>
      <c r="BK627" s="228">
        <f>ROUND(I627*H627,2)</f>
        <v>0</v>
      </c>
      <c r="BL627" s="19" t="s">
        <v>317</v>
      </c>
      <c r="BM627" s="227" t="s">
        <v>791</v>
      </c>
    </row>
    <row r="628" s="2" customFormat="1">
      <c r="A628" s="41"/>
      <c r="B628" s="42"/>
      <c r="C628" s="43"/>
      <c r="D628" s="229" t="s">
        <v>135</v>
      </c>
      <c r="E628" s="43"/>
      <c r="F628" s="230" t="s">
        <v>792</v>
      </c>
      <c r="G628" s="43"/>
      <c r="H628" s="43"/>
      <c r="I628" s="133"/>
      <c r="J628" s="43"/>
      <c r="K628" s="43"/>
      <c r="L628" s="47"/>
      <c r="M628" s="231"/>
      <c r="N628" s="232"/>
      <c r="O628" s="87"/>
      <c r="P628" s="87"/>
      <c r="Q628" s="87"/>
      <c r="R628" s="87"/>
      <c r="S628" s="87"/>
      <c r="T628" s="88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T628" s="19" t="s">
        <v>135</v>
      </c>
      <c r="AU628" s="19" t="s">
        <v>82</v>
      </c>
    </row>
    <row r="629" s="2" customFormat="1" ht="44.25" customHeight="1">
      <c r="A629" s="41"/>
      <c r="B629" s="42"/>
      <c r="C629" s="276" t="s">
        <v>793</v>
      </c>
      <c r="D629" s="276" t="s">
        <v>318</v>
      </c>
      <c r="E629" s="277" t="s">
        <v>794</v>
      </c>
      <c r="F629" s="278" t="s">
        <v>795</v>
      </c>
      <c r="G629" s="279" t="s">
        <v>535</v>
      </c>
      <c r="H629" s="280">
        <v>3</v>
      </c>
      <c r="I629" s="281"/>
      <c r="J629" s="282">
        <f>ROUND(I629*H629,2)</f>
        <v>0</v>
      </c>
      <c r="K629" s="278" t="s">
        <v>21</v>
      </c>
      <c r="L629" s="283"/>
      <c r="M629" s="284" t="s">
        <v>21</v>
      </c>
      <c r="N629" s="285" t="s">
        <v>46</v>
      </c>
      <c r="O629" s="87"/>
      <c r="P629" s="225">
        <f>O629*H629</f>
        <v>0</v>
      </c>
      <c r="Q629" s="225">
        <v>0.01</v>
      </c>
      <c r="R629" s="225">
        <f>Q629*H629</f>
        <v>0.029999999999999999</v>
      </c>
      <c r="S629" s="225">
        <v>0</v>
      </c>
      <c r="T629" s="226">
        <f>S629*H629</f>
        <v>0</v>
      </c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R629" s="227" t="s">
        <v>497</v>
      </c>
      <c r="AT629" s="227" t="s">
        <v>318</v>
      </c>
      <c r="AU629" s="227" t="s">
        <v>82</v>
      </c>
      <c r="AY629" s="19" t="s">
        <v>126</v>
      </c>
      <c r="BE629" s="228">
        <f>IF(N629="základní",J629,0)</f>
        <v>0</v>
      </c>
      <c r="BF629" s="228">
        <f>IF(N629="snížená",J629,0)</f>
        <v>0</v>
      </c>
      <c r="BG629" s="228">
        <f>IF(N629="zákl. přenesená",J629,0)</f>
        <v>0</v>
      </c>
      <c r="BH629" s="228">
        <f>IF(N629="sníž. přenesená",J629,0)</f>
        <v>0</v>
      </c>
      <c r="BI629" s="228">
        <f>IF(N629="nulová",J629,0)</f>
        <v>0</v>
      </c>
      <c r="BJ629" s="19" t="s">
        <v>80</v>
      </c>
      <c r="BK629" s="228">
        <f>ROUND(I629*H629,2)</f>
        <v>0</v>
      </c>
      <c r="BL629" s="19" t="s">
        <v>317</v>
      </c>
      <c r="BM629" s="227" t="s">
        <v>796</v>
      </c>
    </row>
    <row r="630" s="2" customFormat="1">
      <c r="A630" s="41"/>
      <c r="B630" s="42"/>
      <c r="C630" s="43"/>
      <c r="D630" s="229" t="s">
        <v>135</v>
      </c>
      <c r="E630" s="43"/>
      <c r="F630" s="230" t="s">
        <v>797</v>
      </c>
      <c r="G630" s="43"/>
      <c r="H630" s="43"/>
      <c r="I630" s="133"/>
      <c r="J630" s="43"/>
      <c r="K630" s="43"/>
      <c r="L630" s="47"/>
      <c r="M630" s="231"/>
      <c r="N630" s="232"/>
      <c r="O630" s="87"/>
      <c r="P630" s="87"/>
      <c r="Q630" s="87"/>
      <c r="R630" s="87"/>
      <c r="S630" s="87"/>
      <c r="T630" s="88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T630" s="19" t="s">
        <v>135</v>
      </c>
      <c r="AU630" s="19" t="s">
        <v>82</v>
      </c>
    </row>
    <row r="631" s="2" customFormat="1" ht="44.25" customHeight="1">
      <c r="A631" s="41"/>
      <c r="B631" s="42"/>
      <c r="C631" s="276" t="s">
        <v>798</v>
      </c>
      <c r="D631" s="276" t="s">
        <v>318</v>
      </c>
      <c r="E631" s="277" t="s">
        <v>799</v>
      </c>
      <c r="F631" s="278" t="s">
        <v>800</v>
      </c>
      <c r="G631" s="279" t="s">
        <v>535</v>
      </c>
      <c r="H631" s="280">
        <v>1</v>
      </c>
      <c r="I631" s="281"/>
      <c r="J631" s="282">
        <f>ROUND(I631*H631,2)</f>
        <v>0</v>
      </c>
      <c r="K631" s="278" t="s">
        <v>21</v>
      </c>
      <c r="L631" s="283"/>
      <c r="M631" s="284" t="s">
        <v>21</v>
      </c>
      <c r="N631" s="285" t="s">
        <v>46</v>
      </c>
      <c r="O631" s="87"/>
      <c r="P631" s="225">
        <f>O631*H631</f>
        <v>0</v>
      </c>
      <c r="Q631" s="225">
        <v>0.010200000000000001</v>
      </c>
      <c r="R631" s="225">
        <f>Q631*H631</f>
        <v>0.010200000000000001</v>
      </c>
      <c r="S631" s="225">
        <v>0</v>
      </c>
      <c r="T631" s="226">
        <f>S631*H631</f>
        <v>0</v>
      </c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R631" s="227" t="s">
        <v>497</v>
      </c>
      <c r="AT631" s="227" t="s">
        <v>318</v>
      </c>
      <c r="AU631" s="227" t="s">
        <v>82</v>
      </c>
      <c r="AY631" s="19" t="s">
        <v>126</v>
      </c>
      <c r="BE631" s="228">
        <f>IF(N631="základní",J631,0)</f>
        <v>0</v>
      </c>
      <c r="BF631" s="228">
        <f>IF(N631="snížená",J631,0)</f>
        <v>0</v>
      </c>
      <c r="BG631" s="228">
        <f>IF(N631="zákl. přenesená",J631,0)</f>
        <v>0</v>
      </c>
      <c r="BH631" s="228">
        <f>IF(N631="sníž. přenesená",J631,0)</f>
        <v>0</v>
      </c>
      <c r="BI631" s="228">
        <f>IF(N631="nulová",J631,0)</f>
        <v>0</v>
      </c>
      <c r="BJ631" s="19" t="s">
        <v>80</v>
      </c>
      <c r="BK631" s="228">
        <f>ROUND(I631*H631,2)</f>
        <v>0</v>
      </c>
      <c r="BL631" s="19" t="s">
        <v>317</v>
      </c>
      <c r="BM631" s="227" t="s">
        <v>801</v>
      </c>
    </row>
    <row r="632" s="2" customFormat="1">
      <c r="A632" s="41"/>
      <c r="B632" s="42"/>
      <c r="C632" s="43"/>
      <c r="D632" s="229" t="s">
        <v>135</v>
      </c>
      <c r="E632" s="43"/>
      <c r="F632" s="230" t="s">
        <v>800</v>
      </c>
      <c r="G632" s="43"/>
      <c r="H632" s="43"/>
      <c r="I632" s="133"/>
      <c r="J632" s="43"/>
      <c r="K632" s="43"/>
      <c r="L632" s="47"/>
      <c r="M632" s="231"/>
      <c r="N632" s="232"/>
      <c r="O632" s="87"/>
      <c r="P632" s="87"/>
      <c r="Q632" s="87"/>
      <c r="R632" s="87"/>
      <c r="S632" s="87"/>
      <c r="T632" s="88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T632" s="19" t="s">
        <v>135</v>
      </c>
      <c r="AU632" s="19" t="s">
        <v>82</v>
      </c>
    </row>
    <row r="633" s="2" customFormat="1" ht="44.25" customHeight="1">
      <c r="A633" s="41"/>
      <c r="B633" s="42"/>
      <c r="C633" s="276" t="s">
        <v>802</v>
      </c>
      <c r="D633" s="276" t="s">
        <v>318</v>
      </c>
      <c r="E633" s="277" t="s">
        <v>803</v>
      </c>
      <c r="F633" s="278" t="s">
        <v>804</v>
      </c>
      <c r="G633" s="279" t="s">
        <v>535</v>
      </c>
      <c r="H633" s="280">
        <v>4</v>
      </c>
      <c r="I633" s="281"/>
      <c r="J633" s="282">
        <f>ROUND(I633*H633,2)</f>
        <v>0</v>
      </c>
      <c r="K633" s="278" t="s">
        <v>21</v>
      </c>
      <c r="L633" s="283"/>
      <c r="M633" s="284" t="s">
        <v>21</v>
      </c>
      <c r="N633" s="285" t="s">
        <v>46</v>
      </c>
      <c r="O633" s="87"/>
      <c r="P633" s="225">
        <f>O633*H633</f>
        <v>0</v>
      </c>
      <c r="Q633" s="225">
        <v>0.0103</v>
      </c>
      <c r="R633" s="225">
        <f>Q633*H633</f>
        <v>0.041200000000000001</v>
      </c>
      <c r="S633" s="225">
        <v>0</v>
      </c>
      <c r="T633" s="226">
        <f>S633*H633</f>
        <v>0</v>
      </c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R633" s="227" t="s">
        <v>497</v>
      </c>
      <c r="AT633" s="227" t="s">
        <v>318</v>
      </c>
      <c r="AU633" s="227" t="s">
        <v>82</v>
      </c>
      <c r="AY633" s="19" t="s">
        <v>126</v>
      </c>
      <c r="BE633" s="228">
        <f>IF(N633="základní",J633,0)</f>
        <v>0</v>
      </c>
      <c r="BF633" s="228">
        <f>IF(N633="snížená",J633,0)</f>
        <v>0</v>
      </c>
      <c r="BG633" s="228">
        <f>IF(N633="zákl. přenesená",J633,0)</f>
        <v>0</v>
      </c>
      <c r="BH633" s="228">
        <f>IF(N633="sníž. přenesená",J633,0)</f>
        <v>0</v>
      </c>
      <c r="BI633" s="228">
        <f>IF(N633="nulová",J633,0)</f>
        <v>0</v>
      </c>
      <c r="BJ633" s="19" t="s">
        <v>80</v>
      </c>
      <c r="BK633" s="228">
        <f>ROUND(I633*H633,2)</f>
        <v>0</v>
      </c>
      <c r="BL633" s="19" t="s">
        <v>317</v>
      </c>
      <c r="BM633" s="227" t="s">
        <v>805</v>
      </c>
    </row>
    <row r="634" s="2" customFormat="1">
      <c r="A634" s="41"/>
      <c r="B634" s="42"/>
      <c r="C634" s="43"/>
      <c r="D634" s="229" t="s">
        <v>135</v>
      </c>
      <c r="E634" s="43"/>
      <c r="F634" s="230" t="s">
        <v>804</v>
      </c>
      <c r="G634" s="43"/>
      <c r="H634" s="43"/>
      <c r="I634" s="133"/>
      <c r="J634" s="43"/>
      <c r="K634" s="43"/>
      <c r="L634" s="47"/>
      <c r="M634" s="231"/>
      <c r="N634" s="232"/>
      <c r="O634" s="87"/>
      <c r="P634" s="87"/>
      <c r="Q634" s="87"/>
      <c r="R634" s="87"/>
      <c r="S634" s="87"/>
      <c r="T634" s="88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T634" s="19" t="s">
        <v>135</v>
      </c>
      <c r="AU634" s="19" t="s">
        <v>82</v>
      </c>
    </row>
    <row r="635" s="2" customFormat="1" ht="33" customHeight="1">
      <c r="A635" s="41"/>
      <c r="B635" s="42"/>
      <c r="C635" s="276" t="s">
        <v>806</v>
      </c>
      <c r="D635" s="276" t="s">
        <v>318</v>
      </c>
      <c r="E635" s="277" t="s">
        <v>807</v>
      </c>
      <c r="F635" s="278" t="s">
        <v>808</v>
      </c>
      <c r="G635" s="279" t="s">
        <v>535</v>
      </c>
      <c r="H635" s="280">
        <v>10</v>
      </c>
      <c r="I635" s="281"/>
      <c r="J635" s="282">
        <f>ROUND(I635*H635,2)</f>
        <v>0</v>
      </c>
      <c r="K635" s="278" t="s">
        <v>21</v>
      </c>
      <c r="L635" s="283"/>
      <c r="M635" s="284" t="s">
        <v>21</v>
      </c>
      <c r="N635" s="285" t="s">
        <v>46</v>
      </c>
      <c r="O635" s="87"/>
      <c r="P635" s="225">
        <f>O635*H635</f>
        <v>0</v>
      </c>
      <c r="Q635" s="225">
        <v>0.0064000000000000003</v>
      </c>
      <c r="R635" s="225">
        <f>Q635*H635</f>
        <v>0.064000000000000001</v>
      </c>
      <c r="S635" s="225">
        <v>0</v>
      </c>
      <c r="T635" s="226">
        <f>S635*H635</f>
        <v>0</v>
      </c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R635" s="227" t="s">
        <v>497</v>
      </c>
      <c r="AT635" s="227" t="s">
        <v>318</v>
      </c>
      <c r="AU635" s="227" t="s">
        <v>82</v>
      </c>
      <c r="AY635" s="19" t="s">
        <v>126</v>
      </c>
      <c r="BE635" s="228">
        <f>IF(N635="základní",J635,0)</f>
        <v>0</v>
      </c>
      <c r="BF635" s="228">
        <f>IF(N635="snížená",J635,0)</f>
        <v>0</v>
      </c>
      <c r="BG635" s="228">
        <f>IF(N635="zákl. přenesená",J635,0)</f>
        <v>0</v>
      </c>
      <c r="BH635" s="228">
        <f>IF(N635="sníž. přenesená",J635,0)</f>
        <v>0</v>
      </c>
      <c r="BI635" s="228">
        <f>IF(N635="nulová",J635,0)</f>
        <v>0</v>
      </c>
      <c r="BJ635" s="19" t="s">
        <v>80</v>
      </c>
      <c r="BK635" s="228">
        <f>ROUND(I635*H635,2)</f>
        <v>0</v>
      </c>
      <c r="BL635" s="19" t="s">
        <v>317</v>
      </c>
      <c r="BM635" s="227" t="s">
        <v>809</v>
      </c>
    </row>
    <row r="636" s="2" customFormat="1">
      <c r="A636" s="41"/>
      <c r="B636" s="42"/>
      <c r="C636" s="43"/>
      <c r="D636" s="229" t="s">
        <v>135</v>
      </c>
      <c r="E636" s="43"/>
      <c r="F636" s="230" t="s">
        <v>808</v>
      </c>
      <c r="G636" s="43"/>
      <c r="H636" s="43"/>
      <c r="I636" s="133"/>
      <c r="J636" s="43"/>
      <c r="K636" s="43"/>
      <c r="L636" s="47"/>
      <c r="M636" s="231"/>
      <c r="N636" s="232"/>
      <c r="O636" s="87"/>
      <c r="P636" s="87"/>
      <c r="Q636" s="87"/>
      <c r="R636" s="87"/>
      <c r="S636" s="87"/>
      <c r="T636" s="88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T636" s="19" t="s">
        <v>135</v>
      </c>
      <c r="AU636" s="19" t="s">
        <v>82</v>
      </c>
    </row>
    <row r="637" s="2" customFormat="1" ht="21.75" customHeight="1">
      <c r="A637" s="41"/>
      <c r="B637" s="42"/>
      <c r="C637" s="216" t="s">
        <v>810</v>
      </c>
      <c r="D637" s="216" t="s">
        <v>129</v>
      </c>
      <c r="E637" s="217" t="s">
        <v>811</v>
      </c>
      <c r="F637" s="218" t="s">
        <v>812</v>
      </c>
      <c r="G637" s="219" t="s">
        <v>535</v>
      </c>
      <c r="H637" s="220">
        <v>4</v>
      </c>
      <c r="I637" s="221"/>
      <c r="J637" s="222">
        <f>ROUND(I637*H637,2)</f>
        <v>0</v>
      </c>
      <c r="K637" s="218" t="s">
        <v>143</v>
      </c>
      <c r="L637" s="47"/>
      <c r="M637" s="223" t="s">
        <v>21</v>
      </c>
      <c r="N637" s="224" t="s">
        <v>46</v>
      </c>
      <c r="O637" s="87"/>
      <c r="P637" s="225">
        <f>O637*H637</f>
        <v>0</v>
      </c>
      <c r="Q637" s="225">
        <v>0</v>
      </c>
      <c r="R637" s="225">
        <f>Q637*H637</f>
        <v>0</v>
      </c>
      <c r="S637" s="225">
        <v>0</v>
      </c>
      <c r="T637" s="226">
        <f>S637*H637</f>
        <v>0</v>
      </c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R637" s="227" t="s">
        <v>317</v>
      </c>
      <c r="AT637" s="227" t="s">
        <v>129</v>
      </c>
      <c r="AU637" s="227" t="s">
        <v>82</v>
      </c>
      <c r="AY637" s="19" t="s">
        <v>126</v>
      </c>
      <c r="BE637" s="228">
        <f>IF(N637="základní",J637,0)</f>
        <v>0</v>
      </c>
      <c r="BF637" s="228">
        <f>IF(N637="snížená",J637,0)</f>
        <v>0</v>
      </c>
      <c r="BG637" s="228">
        <f>IF(N637="zákl. přenesená",J637,0)</f>
        <v>0</v>
      </c>
      <c r="BH637" s="228">
        <f>IF(N637="sníž. přenesená",J637,0)</f>
        <v>0</v>
      </c>
      <c r="BI637" s="228">
        <f>IF(N637="nulová",J637,0)</f>
        <v>0</v>
      </c>
      <c r="BJ637" s="19" t="s">
        <v>80</v>
      </c>
      <c r="BK637" s="228">
        <f>ROUND(I637*H637,2)</f>
        <v>0</v>
      </c>
      <c r="BL637" s="19" t="s">
        <v>317</v>
      </c>
      <c r="BM637" s="227" t="s">
        <v>813</v>
      </c>
    </row>
    <row r="638" s="2" customFormat="1">
      <c r="A638" s="41"/>
      <c r="B638" s="42"/>
      <c r="C638" s="43"/>
      <c r="D638" s="229" t="s">
        <v>135</v>
      </c>
      <c r="E638" s="43"/>
      <c r="F638" s="230" t="s">
        <v>814</v>
      </c>
      <c r="G638" s="43"/>
      <c r="H638" s="43"/>
      <c r="I638" s="133"/>
      <c r="J638" s="43"/>
      <c r="K638" s="43"/>
      <c r="L638" s="47"/>
      <c r="M638" s="231"/>
      <c r="N638" s="232"/>
      <c r="O638" s="87"/>
      <c r="P638" s="87"/>
      <c r="Q638" s="87"/>
      <c r="R638" s="87"/>
      <c r="S638" s="87"/>
      <c r="T638" s="88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T638" s="19" t="s">
        <v>135</v>
      </c>
      <c r="AU638" s="19" t="s">
        <v>82</v>
      </c>
    </row>
    <row r="639" s="14" customFormat="1">
      <c r="A639" s="14"/>
      <c r="B639" s="243"/>
      <c r="C639" s="244"/>
      <c r="D639" s="229" t="s">
        <v>136</v>
      </c>
      <c r="E639" s="245" t="s">
        <v>21</v>
      </c>
      <c r="F639" s="246" t="s">
        <v>815</v>
      </c>
      <c r="G639" s="244"/>
      <c r="H639" s="247">
        <v>2</v>
      </c>
      <c r="I639" s="248"/>
      <c r="J639" s="244"/>
      <c r="K639" s="244"/>
      <c r="L639" s="249"/>
      <c r="M639" s="250"/>
      <c r="N639" s="251"/>
      <c r="O639" s="251"/>
      <c r="P639" s="251"/>
      <c r="Q639" s="251"/>
      <c r="R639" s="251"/>
      <c r="S639" s="251"/>
      <c r="T639" s="252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3" t="s">
        <v>136</v>
      </c>
      <c r="AU639" s="253" t="s">
        <v>82</v>
      </c>
      <c r="AV639" s="14" t="s">
        <v>82</v>
      </c>
      <c r="AW639" s="14" t="s">
        <v>36</v>
      </c>
      <c r="AX639" s="14" t="s">
        <v>75</v>
      </c>
      <c r="AY639" s="253" t="s">
        <v>126</v>
      </c>
    </row>
    <row r="640" s="14" customFormat="1">
      <c r="A640" s="14"/>
      <c r="B640" s="243"/>
      <c r="C640" s="244"/>
      <c r="D640" s="229" t="s">
        <v>136</v>
      </c>
      <c r="E640" s="245" t="s">
        <v>21</v>
      </c>
      <c r="F640" s="246" t="s">
        <v>816</v>
      </c>
      <c r="G640" s="244"/>
      <c r="H640" s="247">
        <v>2</v>
      </c>
      <c r="I640" s="248"/>
      <c r="J640" s="244"/>
      <c r="K640" s="244"/>
      <c r="L640" s="249"/>
      <c r="M640" s="250"/>
      <c r="N640" s="251"/>
      <c r="O640" s="251"/>
      <c r="P640" s="251"/>
      <c r="Q640" s="251"/>
      <c r="R640" s="251"/>
      <c r="S640" s="251"/>
      <c r="T640" s="252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3" t="s">
        <v>136</v>
      </c>
      <c r="AU640" s="253" t="s">
        <v>82</v>
      </c>
      <c r="AV640" s="14" t="s">
        <v>82</v>
      </c>
      <c r="AW640" s="14" t="s">
        <v>36</v>
      </c>
      <c r="AX640" s="14" t="s">
        <v>75</v>
      </c>
      <c r="AY640" s="253" t="s">
        <v>126</v>
      </c>
    </row>
    <row r="641" s="15" customFormat="1">
      <c r="A641" s="15"/>
      <c r="B641" s="254"/>
      <c r="C641" s="255"/>
      <c r="D641" s="229" t="s">
        <v>136</v>
      </c>
      <c r="E641" s="256" t="s">
        <v>21</v>
      </c>
      <c r="F641" s="257" t="s">
        <v>139</v>
      </c>
      <c r="G641" s="255"/>
      <c r="H641" s="258">
        <v>4</v>
      </c>
      <c r="I641" s="259"/>
      <c r="J641" s="255"/>
      <c r="K641" s="255"/>
      <c r="L641" s="260"/>
      <c r="M641" s="261"/>
      <c r="N641" s="262"/>
      <c r="O641" s="262"/>
      <c r="P641" s="262"/>
      <c r="Q641" s="262"/>
      <c r="R641" s="262"/>
      <c r="S641" s="262"/>
      <c r="T641" s="263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64" t="s">
        <v>136</v>
      </c>
      <c r="AU641" s="264" t="s">
        <v>82</v>
      </c>
      <c r="AV641" s="15" t="s">
        <v>133</v>
      </c>
      <c r="AW641" s="15" t="s">
        <v>36</v>
      </c>
      <c r="AX641" s="15" t="s">
        <v>80</v>
      </c>
      <c r="AY641" s="264" t="s">
        <v>126</v>
      </c>
    </row>
    <row r="642" s="2" customFormat="1" ht="33" customHeight="1">
      <c r="A642" s="41"/>
      <c r="B642" s="42"/>
      <c r="C642" s="276" t="s">
        <v>817</v>
      </c>
      <c r="D642" s="276" t="s">
        <v>318</v>
      </c>
      <c r="E642" s="277" t="s">
        <v>818</v>
      </c>
      <c r="F642" s="278" t="s">
        <v>819</v>
      </c>
      <c r="G642" s="279" t="s">
        <v>535</v>
      </c>
      <c r="H642" s="280">
        <v>2</v>
      </c>
      <c r="I642" s="281"/>
      <c r="J642" s="282">
        <f>ROUND(I642*H642,2)</f>
        <v>0</v>
      </c>
      <c r="K642" s="278" t="s">
        <v>21</v>
      </c>
      <c r="L642" s="283"/>
      <c r="M642" s="284" t="s">
        <v>21</v>
      </c>
      <c r="N642" s="285" t="s">
        <v>46</v>
      </c>
      <c r="O642" s="87"/>
      <c r="P642" s="225">
        <f>O642*H642</f>
        <v>0</v>
      </c>
      <c r="Q642" s="225">
        <v>0.0104</v>
      </c>
      <c r="R642" s="225">
        <f>Q642*H642</f>
        <v>0.020799999999999999</v>
      </c>
      <c r="S642" s="225">
        <v>0</v>
      </c>
      <c r="T642" s="226">
        <f>S642*H642</f>
        <v>0</v>
      </c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R642" s="227" t="s">
        <v>497</v>
      </c>
      <c r="AT642" s="227" t="s">
        <v>318</v>
      </c>
      <c r="AU642" s="227" t="s">
        <v>82</v>
      </c>
      <c r="AY642" s="19" t="s">
        <v>126</v>
      </c>
      <c r="BE642" s="228">
        <f>IF(N642="základní",J642,0)</f>
        <v>0</v>
      </c>
      <c r="BF642" s="228">
        <f>IF(N642="snížená",J642,0)</f>
        <v>0</v>
      </c>
      <c r="BG642" s="228">
        <f>IF(N642="zákl. přenesená",J642,0)</f>
        <v>0</v>
      </c>
      <c r="BH642" s="228">
        <f>IF(N642="sníž. přenesená",J642,0)</f>
        <v>0</v>
      </c>
      <c r="BI642" s="228">
        <f>IF(N642="nulová",J642,0)</f>
        <v>0</v>
      </c>
      <c r="BJ642" s="19" t="s">
        <v>80</v>
      </c>
      <c r="BK642" s="228">
        <f>ROUND(I642*H642,2)</f>
        <v>0</v>
      </c>
      <c r="BL642" s="19" t="s">
        <v>317</v>
      </c>
      <c r="BM642" s="227" t="s">
        <v>820</v>
      </c>
    </row>
    <row r="643" s="2" customFormat="1">
      <c r="A643" s="41"/>
      <c r="B643" s="42"/>
      <c r="C643" s="43"/>
      <c r="D643" s="229" t="s">
        <v>135</v>
      </c>
      <c r="E643" s="43"/>
      <c r="F643" s="230" t="s">
        <v>819</v>
      </c>
      <c r="G643" s="43"/>
      <c r="H643" s="43"/>
      <c r="I643" s="133"/>
      <c r="J643" s="43"/>
      <c r="K643" s="43"/>
      <c r="L643" s="47"/>
      <c r="M643" s="231"/>
      <c r="N643" s="232"/>
      <c r="O643" s="87"/>
      <c r="P643" s="87"/>
      <c r="Q643" s="87"/>
      <c r="R643" s="87"/>
      <c r="S643" s="87"/>
      <c r="T643" s="88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T643" s="19" t="s">
        <v>135</v>
      </c>
      <c r="AU643" s="19" t="s">
        <v>82</v>
      </c>
    </row>
    <row r="644" s="2" customFormat="1" ht="44.25" customHeight="1">
      <c r="A644" s="41"/>
      <c r="B644" s="42"/>
      <c r="C644" s="276" t="s">
        <v>821</v>
      </c>
      <c r="D644" s="276" t="s">
        <v>318</v>
      </c>
      <c r="E644" s="277" t="s">
        <v>822</v>
      </c>
      <c r="F644" s="278" t="s">
        <v>823</v>
      </c>
      <c r="G644" s="279" t="s">
        <v>535</v>
      </c>
      <c r="H644" s="280">
        <v>2</v>
      </c>
      <c r="I644" s="281"/>
      <c r="J644" s="282">
        <f>ROUND(I644*H644,2)</f>
        <v>0</v>
      </c>
      <c r="K644" s="278" t="s">
        <v>21</v>
      </c>
      <c r="L644" s="283"/>
      <c r="M644" s="284" t="s">
        <v>21</v>
      </c>
      <c r="N644" s="285" t="s">
        <v>46</v>
      </c>
      <c r="O644" s="87"/>
      <c r="P644" s="225">
        <f>O644*H644</f>
        <v>0</v>
      </c>
      <c r="Q644" s="225">
        <v>0.0144</v>
      </c>
      <c r="R644" s="225">
        <f>Q644*H644</f>
        <v>0.028799999999999999</v>
      </c>
      <c r="S644" s="225">
        <v>0</v>
      </c>
      <c r="T644" s="226">
        <f>S644*H644</f>
        <v>0</v>
      </c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R644" s="227" t="s">
        <v>497</v>
      </c>
      <c r="AT644" s="227" t="s">
        <v>318</v>
      </c>
      <c r="AU644" s="227" t="s">
        <v>82</v>
      </c>
      <c r="AY644" s="19" t="s">
        <v>126</v>
      </c>
      <c r="BE644" s="228">
        <f>IF(N644="základní",J644,0)</f>
        <v>0</v>
      </c>
      <c r="BF644" s="228">
        <f>IF(N644="snížená",J644,0)</f>
        <v>0</v>
      </c>
      <c r="BG644" s="228">
        <f>IF(N644="zákl. přenesená",J644,0)</f>
        <v>0</v>
      </c>
      <c r="BH644" s="228">
        <f>IF(N644="sníž. přenesená",J644,0)</f>
        <v>0</v>
      </c>
      <c r="BI644" s="228">
        <f>IF(N644="nulová",J644,0)</f>
        <v>0</v>
      </c>
      <c r="BJ644" s="19" t="s">
        <v>80</v>
      </c>
      <c r="BK644" s="228">
        <f>ROUND(I644*H644,2)</f>
        <v>0</v>
      </c>
      <c r="BL644" s="19" t="s">
        <v>317</v>
      </c>
      <c r="BM644" s="227" t="s">
        <v>824</v>
      </c>
    </row>
    <row r="645" s="2" customFormat="1">
      <c r="A645" s="41"/>
      <c r="B645" s="42"/>
      <c r="C645" s="43"/>
      <c r="D645" s="229" t="s">
        <v>135</v>
      </c>
      <c r="E645" s="43"/>
      <c r="F645" s="230" t="s">
        <v>825</v>
      </c>
      <c r="G645" s="43"/>
      <c r="H645" s="43"/>
      <c r="I645" s="133"/>
      <c r="J645" s="43"/>
      <c r="K645" s="43"/>
      <c r="L645" s="47"/>
      <c r="M645" s="231"/>
      <c r="N645" s="232"/>
      <c r="O645" s="87"/>
      <c r="P645" s="87"/>
      <c r="Q645" s="87"/>
      <c r="R645" s="87"/>
      <c r="S645" s="87"/>
      <c r="T645" s="88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T645" s="19" t="s">
        <v>135</v>
      </c>
      <c r="AU645" s="19" t="s">
        <v>82</v>
      </c>
    </row>
    <row r="646" s="2" customFormat="1" ht="21.75" customHeight="1">
      <c r="A646" s="41"/>
      <c r="B646" s="42"/>
      <c r="C646" s="216" t="s">
        <v>826</v>
      </c>
      <c r="D646" s="216" t="s">
        <v>129</v>
      </c>
      <c r="E646" s="217" t="s">
        <v>827</v>
      </c>
      <c r="F646" s="218" t="s">
        <v>828</v>
      </c>
      <c r="G646" s="219" t="s">
        <v>654</v>
      </c>
      <c r="H646" s="286"/>
      <c r="I646" s="221"/>
      <c r="J646" s="222">
        <f>ROUND(I646*H646,2)</f>
        <v>0</v>
      </c>
      <c r="K646" s="218" t="s">
        <v>143</v>
      </c>
      <c r="L646" s="47"/>
      <c r="M646" s="223" t="s">
        <v>21</v>
      </c>
      <c r="N646" s="224" t="s">
        <v>46</v>
      </c>
      <c r="O646" s="87"/>
      <c r="P646" s="225">
        <f>O646*H646</f>
        <v>0</v>
      </c>
      <c r="Q646" s="225">
        <v>0</v>
      </c>
      <c r="R646" s="225">
        <f>Q646*H646</f>
        <v>0</v>
      </c>
      <c r="S646" s="225">
        <v>0</v>
      </c>
      <c r="T646" s="226">
        <f>S646*H646</f>
        <v>0</v>
      </c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R646" s="227" t="s">
        <v>317</v>
      </c>
      <c r="AT646" s="227" t="s">
        <v>129</v>
      </c>
      <c r="AU646" s="227" t="s">
        <v>82</v>
      </c>
      <c r="AY646" s="19" t="s">
        <v>126</v>
      </c>
      <c r="BE646" s="228">
        <f>IF(N646="základní",J646,0)</f>
        <v>0</v>
      </c>
      <c r="BF646" s="228">
        <f>IF(N646="snížená",J646,0)</f>
        <v>0</v>
      </c>
      <c r="BG646" s="228">
        <f>IF(N646="zákl. přenesená",J646,0)</f>
        <v>0</v>
      </c>
      <c r="BH646" s="228">
        <f>IF(N646="sníž. přenesená",J646,0)</f>
        <v>0</v>
      </c>
      <c r="BI646" s="228">
        <f>IF(N646="nulová",J646,0)</f>
        <v>0</v>
      </c>
      <c r="BJ646" s="19" t="s">
        <v>80</v>
      </c>
      <c r="BK646" s="228">
        <f>ROUND(I646*H646,2)</f>
        <v>0</v>
      </c>
      <c r="BL646" s="19" t="s">
        <v>317</v>
      </c>
      <c r="BM646" s="227" t="s">
        <v>829</v>
      </c>
    </row>
    <row r="647" s="2" customFormat="1">
      <c r="A647" s="41"/>
      <c r="B647" s="42"/>
      <c r="C647" s="43"/>
      <c r="D647" s="229" t="s">
        <v>135</v>
      </c>
      <c r="E647" s="43"/>
      <c r="F647" s="230" t="s">
        <v>830</v>
      </c>
      <c r="G647" s="43"/>
      <c r="H647" s="43"/>
      <c r="I647" s="133"/>
      <c r="J647" s="43"/>
      <c r="K647" s="43"/>
      <c r="L647" s="47"/>
      <c r="M647" s="231"/>
      <c r="N647" s="232"/>
      <c r="O647" s="87"/>
      <c r="P647" s="87"/>
      <c r="Q647" s="87"/>
      <c r="R647" s="87"/>
      <c r="S647" s="87"/>
      <c r="T647" s="88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T647" s="19" t="s">
        <v>135</v>
      </c>
      <c r="AU647" s="19" t="s">
        <v>82</v>
      </c>
    </row>
    <row r="648" s="12" customFormat="1" ht="22.8" customHeight="1">
      <c r="A648" s="12"/>
      <c r="B648" s="200"/>
      <c r="C648" s="201"/>
      <c r="D648" s="202" t="s">
        <v>74</v>
      </c>
      <c r="E648" s="214" t="s">
        <v>831</v>
      </c>
      <c r="F648" s="214" t="s">
        <v>832</v>
      </c>
      <c r="G648" s="201"/>
      <c r="H648" s="201"/>
      <c r="I648" s="204"/>
      <c r="J648" s="215">
        <f>BK648</f>
        <v>0</v>
      </c>
      <c r="K648" s="201"/>
      <c r="L648" s="206"/>
      <c r="M648" s="207"/>
      <c r="N648" s="208"/>
      <c r="O648" s="208"/>
      <c r="P648" s="209">
        <f>SUM(P649:P655)</f>
        <v>0</v>
      </c>
      <c r="Q648" s="208"/>
      <c r="R648" s="209">
        <f>SUM(R649:R655)</f>
        <v>0</v>
      </c>
      <c r="S648" s="208"/>
      <c r="T648" s="210">
        <f>SUM(T649:T655)</f>
        <v>0.02</v>
      </c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R648" s="211" t="s">
        <v>82</v>
      </c>
      <c r="AT648" s="212" t="s">
        <v>74</v>
      </c>
      <c r="AU648" s="212" t="s">
        <v>80</v>
      </c>
      <c r="AY648" s="211" t="s">
        <v>126</v>
      </c>
      <c r="BK648" s="213">
        <f>SUM(BK649:BK655)</f>
        <v>0</v>
      </c>
    </row>
    <row r="649" s="2" customFormat="1" ht="16.5" customHeight="1">
      <c r="A649" s="41"/>
      <c r="B649" s="42"/>
      <c r="C649" s="216" t="s">
        <v>833</v>
      </c>
      <c r="D649" s="216" t="s">
        <v>129</v>
      </c>
      <c r="E649" s="217" t="s">
        <v>834</v>
      </c>
      <c r="F649" s="218" t="s">
        <v>835</v>
      </c>
      <c r="G649" s="219" t="s">
        <v>142</v>
      </c>
      <c r="H649" s="220">
        <v>1</v>
      </c>
      <c r="I649" s="221"/>
      <c r="J649" s="222">
        <f>ROUND(I649*H649,2)</f>
        <v>0</v>
      </c>
      <c r="K649" s="218" t="s">
        <v>143</v>
      </c>
      <c r="L649" s="47"/>
      <c r="M649" s="223" t="s">
        <v>21</v>
      </c>
      <c r="N649" s="224" t="s">
        <v>46</v>
      </c>
      <c r="O649" s="87"/>
      <c r="P649" s="225">
        <f>O649*H649</f>
        <v>0</v>
      </c>
      <c r="Q649" s="225">
        <v>0</v>
      </c>
      <c r="R649" s="225">
        <f>Q649*H649</f>
        <v>0</v>
      </c>
      <c r="S649" s="225">
        <v>0.02</v>
      </c>
      <c r="T649" s="226">
        <f>S649*H649</f>
        <v>0.02</v>
      </c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R649" s="227" t="s">
        <v>317</v>
      </c>
      <c r="AT649" s="227" t="s">
        <v>129</v>
      </c>
      <c r="AU649" s="227" t="s">
        <v>82</v>
      </c>
      <c r="AY649" s="19" t="s">
        <v>126</v>
      </c>
      <c r="BE649" s="228">
        <f>IF(N649="základní",J649,0)</f>
        <v>0</v>
      </c>
      <c r="BF649" s="228">
        <f>IF(N649="snížená",J649,0)</f>
        <v>0</v>
      </c>
      <c r="BG649" s="228">
        <f>IF(N649="zákl. přenesená",J649,0)</f>
        <v>0</v>
      </c>
      <c r="BH649" s="228">
        <f>IF(N649="sníž. přenesená",J649,0)</f>
        <v>0</v>
      </c>
      <c r="BI649" s="228">
        <f>IF(N649="nulová",J649,0)</f>
        <v>0</v>
      </c>
      <c r="BJ649" s="19" t="s">
        <v>80</v>
      </c>
      <c r="BK649" s="228">
        <f>ROUND(I649*H649,2)</f>
        <v>0</v>
      </c>
      <c r="BL649" s="19" t="s">
        <v>317</v>
      </c>
      <c r="BM649" s="227" t="s">
        <v>836</v>
      </c>
    </row>
    <row r="650" s="2" customFormat="1">
      <c r="A650" s="41"/>
      <c r="B650" s="42"/>
      <c r="C650" s="43"/>
      <c r="D650" s="229" t="s">
        <v>135</v>
      </c>
      <c r="E650" s="43"/>
      <c r="F650" s="230" t="s">
        <v>835</v>
      </c>
      <c r="G650" s="43"/>
      <c r="H650" s="43"/>
      <c r="I650" s="133"/>
      <c r="J650" s="43"/>
      <c r="K650" s="43"/>
      <c r="L650" s="47"/>
      <c r="M650" s="231"/>
      <c r="N650" s="232"/>
      <c r="O650" s="87"/>
      <c r="P650" s="87"/>
      <c r="Q650" s="87"/>
      <c r="R650" s="87"/>
      <c r="S650" s="87"/>
      <c r="T650" s="88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T650" s="19" t="s">
        <v>135</v>
      </c>
      <c r="AU650" s="19" t="s">
        <v>82</v>
      </c>
    </row>
    <row r="651" s="2" customFormat="1" ht="16.5" customHeight="1">
      <c r="A651" s="41"/>
      <c r="B651" s="42"/>
      <c r="C651" s="216" t="s">
        <v>837</v>
      </c>
      <c r="D651" s="216" t="s">
        <v>129</v>
      </c>
      <c r="E651" s="217" t="s">
        <v>838</v>
      </c>
      <c r="F651" s="218" t="s">
        <v>839</v>
      </c>
      <c r="G651" s="219" t="s">
        <v>535</v>
      </c>
      <c r="H651" s="220">
        <v>8</v>
      </c>
      <c r="I651" s="221"/>
      <c r="J651" s="222">
        <f>ROUND(I651*H651,2)</f>
        <v>0</v>
      </c>
      <c r="K651" s="218" t="s">
        <v>21</v>
      </c>
      <c r="L651" s="47"/>
      <c r="M651" s="223" t="s">
        <v>21</v>
      </c>
      <c r="N651" s="224" t="s">
        <v>46</v>
      </c>
      <c r="O651" s="87"/>
      <c r="P651" s="225">
        <f>O651*H651</f>
        <v>0</v>
      </c>
      <c r="Q651" s="225">
        <v>0</v>
      </c>
      <c r="R651" s="225">
        <f>Q651*H651</f>
        <v>0</v>
      </c>
      <c r="S651" s="225">
        <v>0</v>
      </c>
      <c r="T651" s="226">
        <f>S651*H651</f>
        <v>0</v>
      </c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R651" s="227" t="s">
        <v>317</v>
      </c>
      <c r="AT651" s="227" t="s">
        <v>129</v>
      </c>
      <c r="AU651" s="227" t="s">
        <v>82</v>
      </c>
      <c r="AY651" s="19" t="s">
        <v>126</v>
      </c>
      <c r="BE651" s="228">
        <f>IF(N651="základní",J651,0)</f>
        <v>0</v>
      </c>
      <c r="BF651" s="228">
        <f>IF(N651="snížená",J651,0)</f>
        <v>0</v>
      </c>
      <c r="BG651" s="228">
        <f>IF(N651="zákl. přenesená",J651,0)</f>
        <v>0</v>
      </c>
      <c r="BH651" s="228">
        <f>IF(N651="sníž. přenesená",J651,0)</f>
        <v>0</v>
      </c>
      <c r="BI651" s="228">
        <f>IF(N651="nulová",J651,0)</f>
        <v>0</v>
      </c>
      <c r="BJ651" s="19" t="s">
        <v>80</v>
      </c>
      <c r="BK651" s="228">
        <f>ROUND(I651*H651,2)</f>
        <v>0</v>
      </c>
      <c r="BL651" s="19" t="s">
        <v>317</v>
      </c>
      <c r="BM651" s="227" t="s">
        <v>840</v>
      </c>
    </row>
    <row r="652" s="2" customFormat="1">
      <c r="A652" s="41"/>
      <c r="B652" s="42"/>
      <c r="C652" s="43"/>
      <c r="D652" s="229" t="s">
        <v>135</v>
      </c>
      <c r="E652" s="43"/>
      <c r="F652" s="230" t="s">
        <v>839</v>
      </c>
      <c r="G652" s="43"/>
      <c r="H652" s="43"/>
      <c r="I652" s="133"/>
      <c r="J652" s="43"/>
      <c r="K652" s="43"/>
      <c r="L652" s="47"/>
      <c r="M652" s="231"/>
      <c r="N652" s="232"/>
      <c r="O652" s="87"/>
      <c r="P652" s="87"/>
      <c r="Q652" s="87"/>
      <c r="R652" s="87"/>
      <c r="S652" s="87"/>
      <c r="T652" s="88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T652" s="19" t="s">
        <v>135</v>
      </c>
      <c r="AU652" s="19" t="s">
        <v>82</v>
      </c>
    </row>
    <row r="653" s="14" customFormat="1">
      <c r="A653" s="14"/>
      <c r="B653" s="243"/>
      <c r="C653" s="244"/>
      <c r="D653" s="229" t="s">
        <v>136</v>
      </c>
      <c r="E653" s="245" t="s">
        <v>21</v>
      </c>
      <c r="F653" s="246" t="s">
        <v>841</v>
      </c>
      <c r="G653" s="244"/>
      <c r="H653" s="247">
        <v>8</v>
      </c>
      <c r="I653" s="248"/>
      <c r="J653" s="244"/>
      <c r="K653" s="244"/>
      <c r="L653" s="249"/>
      <c r="M653" s="250"/>
      <c r="N653" s="251"/>
      <c r="O653" s="251"/>
      <c r="P653" s="251"/>
      <c r="Q653" s="251"/>
      <c r="R653" s="251"/>
      <c r="S653" s="251"/>
      <c r="T653" s="252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3" t="s">
        <v>136</v>
      </c>
      <c r="AU653" s="253" t="s">
        <v>82</v>
      </c>
      <c r="AV653" s="14" t="s">
        <v>82</v>
      </c>
      <c r="AW653" s="14" t="s">
        <v>36</v>
      </c>
      <c r="AX653" s="14" t="s">
        <v>80</v>
      </c>
      <c r="AY653" s="253" t="s">
        <v>126</v>
      </c>
    </row>
    <row r="654" s="2" customFormat="1" ht="21.75" customHeight="1">
      <c r="A654" s="41"/>
      <c r="B654" s="42"/>
      <c r="C654" s="216" t="s">
        <v>842</v>
      </c>
      <c r="D654" s="216" t="s">
        <v>129</v>
      </c>
      <c r="E654" s="217" t="s">
        <v>843</v>
      </c>
      <c r="F654" s="218" t="s">
        <v>844</v>
      </c>
      <c r="G654" s="219" t="s">
        <v>654</v>
      </c>
      <c r="H654" s="286"/>
      <c r="I654" s="221"/>
      <c r="J654" s="222">
        <f>ROUND(I654*H654,2)</f>
        <v>0</v>
      </c>
      <c r="K654" s="218" t="s">
        <v>143</v>
      </c>
      <c r="L654" s="47"/>
      <c r="M654" s="223" t="s">
        <v>21</v>
      </c>
      <c r="N654" s="224" t="s">
        <v>46</v>
      </c>
      <c r="O654" s="87"/>
      <c r="P654" s="225">
        <f>O654*H654</f>
        <v>0</v>
      </c>
      <c r="Q654" s="225">
        <v>0</v>
      </c>
      <c r="R654" s="225">
        <f>Q654*H654</f>
        <v>0</v>
      </c>
      <c r="S654" s="225">
        <v>0</v>
      </c>
      <c r="T654" s="226">
        <f>S654*H654</f>
        <v>0</v>
      </c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R654" s="227" t="s">
        <v>317</v>
      </c>
      <c r="AT654" s="227" t="s">
        <v>129</v>
      </c>
      <c r="AU654" s="227" t="s">
        <v>82</v>
      </c>
      <c r="AY654" s="19" t="s">
        <v>126</v>
      </c>
      <c r="BE654" s="228">
        <f>IF(N654="základní",J654,0)</f>
        <v>0</v>
      </c>
      <c r="BF654" s="228">
        <f>IF(N654="snížená",J654,0)</f>
        <v>0</v>
      </c>
      <c r="BG654" s="228">
        <f>IF(N654="zákl. přenesená",J654,0)</f>
        <v>0</v>
      </c>
      <c r="BH654" s="228">
        <f>IF(N654="sníž. přenesená",J654,0)</f>
        <v>0</v>
      </c>
      <c r="BI654" s="228">
        <f>IF(N654="nulová",J654,0)</f>
        <v>0</v>
      </c>
      <c r="BJ654" s="19" t="s">
        <v>80</v>
      </c>
      <c r="BK654" s="228">
        <f>ROUND(I654*H654,2)</f>
        <v>0</v>
      </c>
      <c r="BL654" s="19" t="s">
        <v>317</v>
      </c>
      <c r="BM654" s="227" t="s">
        <v>845</v>
      </c>
    </row>
    <row r="655" s="2" customFormat="1">
      <c r="A655" s="41"/>
      <c r="B655" s="42"/>
      <c r="C655" s="43"/>
      <c r="D655" s="229" t="s">
        <v>135</v>
      </c>
      <c r="E655" s="43"/>
      <c r="F655" s="230" t="s">
        <v>846</v>
      </c>
      <c r="G655" s="43"/>
      <c r="H655" s="43"/>
      <c r="I655" s="133"/>
      <c r="J655" s="43"/>
      <c r="K655" s="43"/>
      <c r="L655" s="47"/>
      <c r="M655" s="231"/>
      <c r="N655" s="232"/>
      <c r="O655" s="87"/>
      <c r="P655" s="87"/>
      <c r="Q655" s="87"/>
      <c r="R655" s="87"/>
      <c r="S655" s="87"/>
      <c r="T655" s="88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T655" s="19" t="s">
        <v>135</v>
      </c>
      <c r="AU655" s="19" t="s">
        <v>82</v>
      </c>
    </row>
    <row r="656" s="12" customFormat="1" ht="22.8" customHeight="1">
      <c r="A656" s="12"/>
      <c r="B656" s="200"/>
      <c r="C656" s="201"/>
      <c r="D656" s="202" t="s">
        <v>74</v>
      </c>
      <c r="E656" s="214" t="s">
        <v>847</v>
      </c>
      <c r="F656" s="214" t="s">
        <v>848</v>
      </c>
      <c r="G656" s="201"/>
      <c r="H656" s="201"/>
      <c r="I656" s="204"/>
      <c r="J656" s="215">
        <f>BK656</f>
        <v>0</v>
      </c>
      <c r="K656" s="201"/>
      <c r="L656" s="206"/>
      <c r="M656" s="207"/>
      <c r="N656" s="208"/>
      <c r="O656" s="208"/>
      <c r="P656" s="209">
        <f>SUM(P657:P666)</f>
        <v>0</v>
      </c>
      <c r="Q656" s="208"/>
      <c r="R656" s="209">
        <f>SUM(R657:R666)</f>
        <v>0.068229999999999985</v>
      </c>
      <c r="S656" s="208"/>
      <c r="T656" s="210">
        <f>SUM(T657:T666)</f>
        <v>0.055975000000000004</v>
      </c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R656" s="211" t="s">
        <v>82</v>
      </c>
      <c r="AT656" s="212" t="s">
        <v>74</v>
      </c>
      <c r="AU656" s="212" t="s">
        <v>80</v>
      </c>
      <c r="AY656" s="211" t="s">
        <v>126</v>
      </c>
      <c r="BK656" s="213">
        <f>SUM(BK657:BK666)</f>
        <v>0</v>
      </c>
    </row>
    <row r="657" s="2" customFormat="1" ht="21.75" customHeight="1">
      <c r="A657" s="41"/>
      <c r="B657" s="42"/>
      <c r="C657" s="216" t="s">
        <v>849</v>
      </c>
      <c r="D657" s="216" t="s">
        <v>129</v>
      </c>
      <c r="E657" s="217" t="s">
        <v>850</v>
      </c>
      <c r="F657" s="218" t="s">
        <v>851</v>
      </c>
      <c r="G657" s="219" t="s">
        <v>535</v>
      </c>
      <c r="H657" s="220">
        <v>20</v>
      </c>
      <c r="I657" s="221"/>
      <c r="J657" s="222">
        <f>ROUND(I657*H657,2)</f>
        <v>0</v>
      </c>
      <c r="K657" s="218" t="s">
        <v>143</v>
      </c>
      <c r="L657" s="47"/>
      <c r="M657" s="223" t="s">
        <v>21</v>
      </c>
      <c r="N657" s="224" t="s">
        <v>46</v>
      </c>
      <c r="O657" s="87"/>
      <c r="P657" s="225">
        <f>O657*H657</f>
        <v>0</v>
      </c>
      <c r="Q657" s="225">
        <v>0.00083000000000000001</v>
      </c>
      <c r="R657" s="225">
        <f>Q657*H657</f>
        <v>0.0166</v>
      </c>
      <c r="S657" s="225">
        <v>0.0026199999999999999</v>
      </c>
      <c r="T657" s="226">
        <f>S657*H657</f>
        <v>0.052400000000000002</v>
      </c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R657" s="227" t="s">
        <v>317</v>
      </c>
      <c r="AT657" s="227" t="s">
        <v>129</v>
      </c>
      <c r="AU657" s="227" t="s">
        <v>82</v>
      </c>
      <c r="AY657" s="19" t="s">
        <v>126</v>
      </c>
      <c r="BE657" s="228">
        <f>IF(N657="základní",J657,0)</f>
        <v>0</v>
      </c>
      <c r="BF657" s="228">
        <f>IF(N657="snížená",J657,0)</f>
        <v>0</v>
      </c>
      <c r="BG657" s="228">
        <f>IF(N657="zákl. přenesená",J657,0)</f>
        <v>0</v>
      </c>
      <c r="BH657" s="228">
        <f>IF(N657="sníž. přenesená",J657,0)</f>
        <v>0</v>
      </c>
      <c r="BI657" s="228">
        <f>IF(N657="nulová",J657,0)</f>
        <v>0</v>
      </c>
      <c r="BJ657" s="19" t="s">
        <v>80</v>
      </c>
      <c r="BK657" s="228">
        <f>ROUND(I657*H657,2)</f>
        <v>0</v>
      </c>
      <c r="BL657" s="19" t="s">
        <v>317</v>
      </c>
      <c r="BM657" s="227" t="s">
        <v>852</v>
      </c>
    </row>
    <row r="658" s="2" customFormat="1">
      <c r="A658" s="41"/>
      <c r="B658" s="42"/>
      <c r="C658" s="43"/>
      <c r="D658" s="229" t="s">
        <v>135</v>
      </c>
      <c r="E658" s="43"/>
      <c r="F658" s="230" t="s">
        <v>853</v>
      </c>
      <c r="G658" s="43"/>
      <c r="H658" s="43"/>
      <c r="I658" s="133"/>
      <c r="J658" s="43"/>
      <c r="K658" s="43"/>
      <c r="L658" s="47"/>
      <c r="M658" s="231"/>
      <c r="N658" s="232"/>
      <c r="O658" s="87"/>
      <c r="P658" s="87"/>
      <c r="Q658" s="87"/>
      <c r="R658" s="87"/>
      <c r="S658" s="87"/>
      <c r="T658" s="88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T658" s="19" t="s">
        <v>135</v>
      </c>
      <c r="AU658" s="19" t="s">
        <v>82</v>
      </c>
    </row>
    <row r="659" s="14" customFormat="1">
      <c r="A659" s="14"/>
      <c r="B659" s="243"/>
      <c r="C659" s="244"/>
      <c r="D659" s="229" t="s">
        <v>136</v>
      </c>
      <c r="E659" s="245" t="s">
        <v>21</v>
      </c>
      <c r="F659" s="246" t="s">
        <v>854</v>
      </c>
      <c r="G659" s="244"/>
      <c r="H659" s="247">
        <v>20</v>
      </c>
      <c r="I659" s="248"/>
      <c r="J659" s="244"/>
      <c r="K659" s="244"/>
      <c r="L659" s="249"/>
      <c r="M659" s="250"/>
      <c r="N659" s="251"/>
      <c r="O659" s="251"/>
      <c r="P659" s="251"/>
      <c r="Q659" s="251"/>
      <c r="R659" s="251"/>
      <c r="S659" s="251"/>
      <c r="T659" s="252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53" t="s">
        <v>136</v>
      </c>
      <c r="AU659" s="253" t="s">
        <v>82</v>
      </c>
      <c r="AV659" s="14" t="s">
        <v>82</v>
      </c>
      <c r="AW659" s="14" t="s">
        <v>36</v>
      </c>
      <c r="AX659" s="14" t="s">
        <v>80</v>
      </c>
      <c r="AY659" s="253" t="s">
        <v>126</v>
      </c>
    </row>
    <row r="660" s="2" customFormat="1" ht="33" customHeight="1">
      <c r="A660" s="41"/>
      <c r="B660" s="42"/>
      <c r="C660" s="276" t="s">
        <v>855</v>
      </c>
      <c r="D660" s="276" t="s">
        <v>318</v>
      </c>
      <c r="E660" s="277" t="s">
        <v>856</v>
      </c>
      <c r="F660" s="278" t="s">
        <v>857</v>
      </c>
      <c r="G660" s="279" t="s">
        <v>142</v>
      </c>
      <c r="H660" s="280">
        <v>2.5</v>
      </c>
      <c r="I660" s="281"/>
      <c r="J660" s="282">
        <f>ROUND(I660*H660,2)</f>
        <v>0</v>
      </c>
      <c r="K660" s="278" t="s">
        <v>21</v>
      </c>
      <c r="L660" s="283"/>
      <c r="M660" s="284" t="s">
        <v>21</v>
      </c>
      <c r="N660" s="285" t="s">
        <v>46</v>
      </c>
      <c r="O660" s="87"/>
      <c r="P660" s="225">
        <f>O660*H660</f>
        <v>0</v>
      </c>
      <c r="Q660" s="225">
        <v>0.019199999999999998</v>
      </c>
      <c r="R660" s="225">
        <f>Q660*H660</f>
        <v>0.047999999999999994</v>
      </c>
      <c r="S660" s="225">
        <v>0</v>
      </c>
      <c r="T660" s="226">
        <f>S660*H660</f>
        <v>0</v>
      </c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R660" s="227" t="s">
        <v>497</v>
      </c>
      <c r="AT660" s="227" t="s">
        <v>318</v>
      </c>
      <c r="AU660" s="227" t="s">
        <v>82</v>
      </c>
      <c r="AY660" s="19" t="s">
        <v>126</v>
      </c>
      <c r="BE660" s="228">
        <f>IF(N660="základní",J660,0)</f>
        <v>0</v>
      </c>
      <c r="BF660" s="228">
        <f>IF(N660="snížená",J660,0)</f>
        <v>0</v>
      </c>
      <c r="BG660" s="228">
        <f>IF(N660="zákl. přenesená",J660,0)</f>
        <v>0</v>
      </c>
      <c r="BH660" s="228">
        <f>IF(N660="sníž. přenesená",J660,0)</f>
        <v>0</v>
      </c>
      <c r="BI660" s="228">
        <f>IF(N660="nulová",J660,0)</f>
        <v>0</v>
      </c>
      <c r="BJ660" s="19" t="s">
        <v>80</v>
      </c>
      <c r="BK660" s="228">
        <f>ROUND(I660*H660,2)</f>
        <v>0</v>
      </c>
      <c r="BL660" s="19" t="s">
        <v>317</v>
      </c>
      <c r="BM660" s="227" t="s">
        <v>858</v>
      </c>
    </row>
    <row r="661" s="2" customFormat="1">
      <c r="A661" s="41"/>
      <c r="B661" s="42"/>
      <c r="C661" s="43"/>
      <c r="D661" s="229" t="s">
        <v>135</v>
      </c>
      <c r="E661" s="43"/>
      <c r="F661" s="230" t="s">
        <v>857</v>
      </c>
      <c r="G661" s="43"/>
      <c r="H661" s="43"/>
      <c r="I661" s="133"/>
      <c r="J661" s="43"/>
      <c r="K661" s="43"/>
      <c r="L661" s="47"/>
      <c r="M661" s="231"/>
      <c r="N661" s="232"/>
      <c r="O661" s="87"/>
      <c r="P661" s="87"/>
      <c r="Q661" s="87"/>
      <c r="R661" s="87"/>
      <c r="S661" s="87"/>
      <c r="T661" s="88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T661" s="19" t="s">
        <v>135</v>
      </c>
      <c r="AU661" s="19" t="s">
        <v>82</v>
      </c>
    </row>
    <row r="662" s="2" customFormat="1" ht="33" customHeight="1">
      <c r="A662" s="41"/>
      <c r="B662" s="42"/>
      <c r="C662" s="216" t="s">
        <v>859</v>
      </c>
      <c r="D662" s="216" t="s">
        <v>129</v>
      </c>
      <c r="E662" s="217" t="s">
        <v>860</v>
      </c>
      <c r="F662" s="218" t="s">
        <v>861</v>
      </c>
      <c r="G662" s="219" t="s">
        <v>160</v>
      </c>
      <c r="H662" s="220">
        <v>1.1000000000000001</v>
      </c>
      <c r="I662" s="221"/>
      <c r="J662" s="222">
        <f>ROUND(I662*H662,2)</f>
        <v>0</v>
      </c>
      <c r="K662" s="218" t="s">
        <v>21</v>
      </c>
      <c r="L662" s="47"/>
      <c r="M662" s="223" t="s">
        <v>21</v>
      </c>
      <c r="N662" s="224" t="s">
        <v>46</v>
      </c>
      <c r="O662" s="87"/>
      <c r="P662" s="225">
        <f>O662*H662</f>
        <v>0</v>
      </c>
      <c r="Q662" s="225">
        <v>0.0033</v>
      </c>
      <c r="R662" s="225">
        <f>Q662*H662</f>
        <v>0.0036300000000000004</v>
      </c>
      <c r="S662" s="225">
        <v>0.0032499999999999999</v>
      </c>
      <c r="T662" s="226">
        <f>S662*H662</f>
        <v>0.0035750000000000001</v>
      </c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R662" s="227" t="s">
        <v>317</v>
      </c>
      <c r="AT662" s="227" t="s">
        <v>129</v>
      </c>
      <c r="AU662" s="227" t="s">
        <v>82</v>
      </c>
      <c r="AY662" s="19" t="s">
        <v>126</v>
      </c>
      <c r="BE662" s="228">
        <f>IF(N662="základní",J662,0)</f>
        <v>0</v>
      </c>
      <c r="BF662" s="228">
        <f>IF(N662="snížená",J662,0)</f>
        <v>0</v>
      </c>
      <c r="BG662" s="228">
        <f>IF(N662="zákl. přenesená",J662,0)</f>
        <v>0</v>
      </c>
      <c r="BH662" s="228">
        <f>IF(N662="sníž. přenesená",J662,0)</f>
        <v>0</v>
      </c>
      <c r="BI662" s="228">
        <f>IF(N662="nulová",J662,0)</f>
        <v>0</v>
      </c>
      <c r="BJ662" s="19" t="s">
        <v>80</v>
      </c>
      <c r="BK662" s="228">
        <f>ROUND(I662*H662,2)</f>
        <v>0</v>
      </c>
      <c r="BL662" s="19" t="s">
        <v>317</v>
      </c>
      <c r="BM662" s="227" t="s">
        <v>862</v>
      </c>
    </row>
    <row r="663" s="2" customFormat="1">
      <c r="A663" s="41"/>
      <c r="B663" s="42"/>
      <c r="C663" s="43"/>
      <c r="D663" s="229" t="s">
        <v>135</v>
      </c>
      <c r="E663" s="43"/>
      <c r="F663" s="230" t="s">
        <v>861</v>
      </c>
      <c r="G663" s="43"/>
      <c r="H663" s="43"/>
      <c r="I663" s="133"/>
      <c r="J663" s="43"/>
      <c r="K663" s="43"/>
      <c r="L663" s="47"/>
      <c r="M663" s="231"/>
      <c r="N663" s="232"/>
      <c r="O663" s="87"/>
      <c r="P663" s="87"/>
      <c r="Q663" s="87"/>
      <c r="R663" s="87"/>
      <c r="S663" s="87"/>
      <c r="T663" s="88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T663" s="19" t="s">
        <v>135</v>
      </c>
      <c r="AU663" s="19" t="s">
        <v>82</v>
      </c>
    </row>
    <row r="664" s="14" customFormat="1">
      <c r="A664" s="14"/>
      <c r="B664" s="243"/>
      <c r="C664" s="244"/>
      <c r="D664" s="229" t="s">
        <v>136</v>
      </c>
      <c r="E664" s="245" t="s">
        <v>21</v>
      </c>
      <c r="F664" s="246" t="s">
        <v>863</v>
      </c>
      <c r="G664" s="244"/>
      <c r="H664" s="247">
        <v>1.1000000000000001</v>
      </c>
      <c r="I664" s="248"/>
      <c r="J664" s="244"/>
      <c r="K664" s="244"/>
      <c r="L664" s="249"/>
      <c r="M664" s="250"/>
      <c r="N664" s="251"/>
      <c r="O664" s="251"/>
      <c r="P664" s="251"/>
      <c r="Q664" s="251"/>
      <c r="R664" s="251"/>
      <c r="S664" s="251"/>
      <c r="T664" s="252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53" t="s">
        <v>136</v>
      </c>
      <c r="AU664" s="253" t="s">
        <v>82</v>
      </c>
      <c r="AV664" s="14" t="s">
        <v>82</v>
      </c>
      <c r="AW664" s="14" t="s">
        <v>36</v>
      </c>
      <c r="AX664" s="14" t="s">
        <v>80</v>
      </c>
      <c r="AY664" s="253" t="s">
        <v>126</v>
      </c>
    </row>
    <row r="665" s="2" customFormat="1" ht="21.75" customHeight="1">
      <c r="A665" s="41"/>
      <c r="B665" s="42"/>
      <c r="C665" s="216" t="s">
        <v>864</v>
      </c>
      <c r="D665" s="216" t="s">
        <v>129</v>
      </c>
      <c r="E665" s="217" t="s">
        <v>865</v>
      </c>
      <c r="F665" s="218" t="s">
        <v>866</v>
      </c>
      <c r="G665" s="219" t="s">
        <v>654</v>
      </c>
      <c r="H665" s="286"/>
      <c r="I665" s="221"/>
      <c r="J665" s="222">
        <f>ROUND(I665*H665,2)</f>
        <v>0</v>
      </c>
      <c r="K665" s="218" t="s">
        <v>143</v>
      </c>
      <c r="L665" s="47"/>
      <c r="M665" s="223" t="s">
        <v>21</v>
      </c>
      <c r="N665" s="224" t="s">
        <v>46</v>
      </c>
      <c r="O665" s="87"/>
      <c r="P665" s="225">
        <f>O665*H665</f>
        <v>0</v>
      </c>
      <c r="Q665" s="225">
        <v>0</v>
      </c>
      <c r="R665" s="225">
        <f>Q665*H665</f>
        <v>0</v>
      </c>
      <c r="S665" s="225">
        <v>0</v>
      </c>
      <c r="T665" s="226">
        <f>S665*H665</f>
        <v>0</v>
      </c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R665" s="227" t="s">
        <v>317</v>
      </c>
      <c r="AT665" s="227" t="s">
        <v>129</v>
      </c>
      <c r="AU665" s="227" t="s">
        <v>82</v>
      </c>
      <c r="AY665" s="19" t="s">
        <v>126</v>
      </c>
      <c r="BE665" s="228">
        <f>IF(N665="základní",J665,0)</f>
        <v>0</v>
      </c>
      <c r="BF665" s="228">
        <f>IF(N665="snížená",J665,0)</f>
        <v>0</v>
      </c>
      <c r="BG665" s="228">
        <f>IF(N665="zákl. přenesená",J665,0)</f>
        <v>0</v>
      </c>
      <c r="BH665" s="228">
        <f>IF(N665="sníž. přenesená",J665,0)</f>
        <v>0</v>
      </c>
      <c r="BI665" s="228">
        <f>IF(N665="nulová",J665,0)</f>
        <v>0</v>
      </c>
      <c r="BJ665" s="19" t="s">
        <v>80</v>
      </c>
      <c r="BK665" s="228">
        <f>ROUND(I665*H665,2)</f>
        <v>0</v>
      </c>
      <c r="BL665" s="19" t="s">
        <v>317</v>
      </c>
      <c r="BM665" s="227" t="s">
        <v>867</v>
      </c>
    </row>
    <row r="666" s="2" customFormat="1">
      <c r="A666" s="41"/>
      <c r="B666" s="42"/>
      <c r="C666" s="43"/>
      <c r="D666" s="229" t="s">
        <v>135</v>
      </c>
      <c r="E666" s="43"/>
      <c r="F666" s="230" t="s">
        <v>868</v>
      </c>
      <c r="G666" s="43"/>
      <c r="H666" s="43"/>
      <c r="I666" s="133"/>
      <c r="J666" s="43"/>
      <c r="K666" s="43"/>
      <c r="L666" s="47"/>
      <c r="M666" s="231"/>
      <c r="N666" s="232"/>
      <c r="O666" s="87"/>
      <c r="P666" s="87"/>
      <c r="Q666" s="87"/>
      <c r="R666" s="87"/>
      <c r="S666" s="87"/>
      <c r="T666" s="88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T666" s="19" t="s">
        <v>135</v>
      </c>
      <c r="AU666" s="19" t="s">
        <v>82</v>
      </c>
    </row>
    <row r="667" s="12" customFormat="1" ht="22.8" customHeight="1">
      <c r="A667" s="12"/>
      <c r="B667" s="200"/>
      <c r="C667" s="201"/>
      <c r="D667" s="202" t="s">
        <v>74</v>
      </c>
      <c r="E667" s="214" t="s">
        <v>869</v>
      </c>
      <c r="F667" s="214" t="s">
        <v>870</v>
      </c>
      <c r="G667" s="201"/>
      <c r="H667" s="201"/>
      <c r="I667" s="204"/>
      <c r="J667" s="215">
        <f>BK667</f>
        <v>0</v>
      </c>
      <c r="K667" s="201"/>
      <c r="L667" s="206"/>
      <c r="M667" s="207"/>
      <c r="N667" s="208"/>
      <c r="O667" s="208"/>
      <c r="P667" s="209">
        <f>SUM(P668:P676)</f>
        <v>0</v>
      </c>
      <c r="Q667" s="208"/>
      <c r="R667" s="209">
        <f>SUM(R668:R676)</f>
        <v>0.022250000000000002</v>
      </c>
      <c r="S667" s="208"/>
      <c r="T667" s="210">
        <f>SUM(T668:T676)</f>
        <v>0</v>
      </c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R667" s="211" t="s">
        <v>82</v>
      </c>
      <c r="AT667" s="212" t="s">
        <v>74</v>
      </c>
      <c r="AU667" s="212" t="s">
        <v>80</v>
      </c>
      <c r="AY667" s="211" t="s">
        <v>126</v>
      </c>
      <c r="BK667" s="213">
        <f>SUM(BK668:BK676)</f>
        <v>0</v>
      </c>
    </row>
    <row r="668" s="2" customFormat="1" ht="33" customHeight="1">
      <c r="A668" s="41"/>
      <c r="B668" s="42"/>
      <c r="C668" s="216" t="s">
        <v>871</v>
      </c>
      <c r="D668" s="216" t="s">
        <v>129</v>
      </c>
      <c r="E668" s="217" t="s">
        <v>872</v>
      </c>
      <c r="F668" s="218" t="s">
        <v>873</v>
      </c>
      <c r="G668" s="219" t="s">
        <v>535</v>
      </c>
      <c r="H668" s="220">
        <v>2</v>
      </c>
      <c r="I668" s="221"/>
      <c r="J668" s="222">
        <f>ROUND(I668*H668,2)</f>
        <v>0</v>
      </c>
      <c r="K668" s="218" t="s">
        <v>21</v>
      </c>
      <c r="L668" s="47"/>
      <c r="M668" s="223" t="s">
        <v>21</v>
      </c>
      <c r="N668" s="224" t="s">
        <v>46</v>
      </c>
      <c r="O668" s="87"/>
      <c r="P668" s="225">
        <f>O668*H668</f>
        <v>0</v>
      </c>
      <c r="Q668" s="225">
        <v>0.0085400000000000007</v>
      </c>
      <c r="R668" s="225">
        <f>Q668*H668</f>
        <v>0.017080000000000001</v>
      </c>
      <c r="S668" s="225">
        <v>0</v>
      </c>
      <c r="T668" s="226">
        <f>S668*H668</f>
        <v>0</v>
      </c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R668" s="227" t="s">
        <v>317</v>
      </c>
      <c r="AT668" s="227" t="s">
        <v>129</v>
      </c>
      <c r="AU668" s="227" t="s">
        <v>82</v>
      </c>
      <c r="AY668" s="19" t="s">
        <v>126</v>
      </c>
      <c r="BE668" s="228">
        <f>IF(N668="základní",J668,0)</f>
        <v>0</v>
      </c>
      <c r="BF668" s="228">
        <f>IF(N668="snížená",J668,0)</f>
        <v>0</v>
      </c>
      <c r="BG668" s="228">
        <f>IF(N668="zákl. přenesená",J668,0)</f>
        <v>0</v>
      </c>
      <c r="BH668" s="228">
        <f>IF(N668="sníž. přenesená",J668,0)</f>
        <v>0</v>
      </c>
      <c r="BI668" s="228">
        <f>IF(N668="nulová",J668,0)</f>
        <v>0</v>
      </c>
      <c r="BJ668" s="19" t="s">
        <v>80</v>
      </c>
      <c r="BK668" s="228">
        <f>ROUND(I668*H668,2)</f>
        <v>0</v>
      </c>
      <c r="BL668" s="19" t="s">
        <v>317</v>
      </c>
      <c r="BM668" s="227" t="s">
        <v>874</v>
      </c>
    </row>
    <row r="669" s="2" customFormat="1">
      <c r="A669" s="41"/>
      <c r="B669" s="42"/>
      <c r="C669" s="43"/>
      <c r="D669" s="229" t="s">
        <v>135</v>
      </c>
      <c r="E669" s="43"/>
      <c r="F669" s="230" t="s">
        <v>873</v>
      </c>
      <c r="G669" s="43"/>
      <c r="H669" s="43"/>
      <c r="I669" s="133"/>
      <c r="J669" s="43"/>
      <c r="K669" s="43"/>
      <c r="L669" s="47"/>
      <c r="M669" s="231"/>
      <c r="N669" s="232"/>
      <c r="O669" s="87"/>
      <c r="P669" s="87"/>
      <c r="Q669" s="87"/>
      <c r="R669" s="87"/>
      <c r="S669" s="87"/>
      <c r="T669" s="88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T669" s="19" t="s">
        <v>135</v>
      </c>
      <c r="AU669" s="19" t="s">
        <v>82</v>
      </c>
    </row>
    <row r="670" s="14" customFormat="1">
      <c r="A670" s="14"/>
      <c r="B670" s="243"/>
      <c r="C670" s="244"/>
      <c r="D670" s="229" t="s">
        <v>136</v>
      </c>
      <c r="E670" s="245" t="s">
        <v>21</v>
      </c>
      <c r="F670" s="246" t="s">
        <v>875</v>
      </c>
      <c r="G670" s="244"/>
      <c r="H670" s="247">
        <v>2</v>
      </c>
      <c r="I670" s="248"/>
      <c r="J670" s="244"/>
      <c r="K670" s="244"/>
      <c r="L670" s="249"/>
      <c r="M670" s="250"/>
      <c r="N670" s="251"/>
      <c r="O670" s="251"/>
      <c r="P670" s="251"/>
      <c r="Q670" s="251"/>
      <c r="R670" s="251"/>
      <c r="S670" s="251"/>
      <c r="T670" s="252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3" t="s">
        <v>136</v>
      </c>
      <c r="AU670" s="253" t="s">
        <v>82</v>
      </c>
      <c r="AV670" s="14" t="s">
        <v>82</v>
      </c>
      <c r="AW670" s="14" t="s">
        <v>36</v>
      </c>
      <c r="AX670" s="14" t="s">
        <v>75</v>
      </c>
      <c r="AY670" s="253" t="s">
        <v>126</v>
      </c>
    </row>
    <row r="671" s="15" customFormat="1">
      <c r="A671" s="15"/>
      <c r="B671" s="254"/>
      <c r="C671" s="255"/>
      <c r="D671" s="229" t="s">
        <v>136</v>
      </c>
      <c r="E671" s="256" t="s">
        <v>21</v>
      </c>
      <c r="F671" s="257" t="s">
        <v>139</v>
      </c>
      <c r="G671" s="255"/>
      <c r="H671" s="258">
        <v>2</v>
      </c>
      <c r="I671" s="259"/>
      <c r="J671" s="255"/>
      <c r="K671" s="255"/>
      <c r="L671" s="260"/>
      <c r="M671" s="261"/>
      <c r="N671" s="262"/>
      <c r="O671" s="262"/>
      <c r="P671" s="262"/>
      <c r="Q671" s="262"/>
      <c r="R671" s="262"/>
      <c r="S671" s="262"/>
      <c r="T671" s="263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T671" s="264" t="s">
        <v>136</v>
      </c>
      <c r="AU671" s="264" t="s">
        <v>82</v>
      </c>
      <c r="AV671" s="15" t="s">
        <v>133</v>
      </c>
      <c r="AW671" s="15" t="s">
        <v>36</v>
      </c>
      <c r="AX671" s="15" t="s">
        <v>80</v>
      </c>
      <c r="AY671" s="264" t="s">
        <v>126</v>
      </c>
    </row>
    <row r="672" s="2" customFormat="1" ht="16.5" customHeight="1">
      <c r="A672" s="41"/>
      <c r="B672" s="42"/>
      <c r="C672" s="276" t="s">
        <v>876</v>
      </c>
      <c r="D672" s="276" t="s">
        <v>318</v>
      </c>
      <c r="E672" s="277" t="s">
        <v>877</v>
      </c>
      <c r="F672" s="278" t="s">
        <v>878</v>
      </c>
      <c r="G672" s="279" t="s">
        <v>142</v>
      </c>
      <c r="H672" s="280">
        <v>2.2000000000000002</v>
      </c>
      <c r="I672" s="281"/>
      <c r="J672" s="282">
        <f>ROUND(I672*H672,2)</f>
        <v>0</v>
      </c>
      <c r="K672" s="278" t="s">
        <v>21</v>
      </c>
      <c r="L672" s="283"/>
      <c r="M672" s="284" t="s">
        <v>21</v>
      </c>
      <c r="N672" s="285" t="s">
        <v>46</v>
      </c>
      <c r="O672" s="87"/>
      <c r="P672" s="225">
        <f>O672*H672</f>
        <v>0</v>
      </c>
      <c r="Q672" s="225">
        <v>0.0023500000000000001</v>
      </c>
      <c r="R672" s="225">
        <f>Q672*H672</f>
        <v>0.005170000000000001</v>
      </c>
      <c r="S672" s="225">
        <v>0</v>
      </c>
      <c r="T672" s="226">
        <f>S672*H672</f>
        <v>0</v>
      </c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R672" s="227" t="s">
        <v>497</v>
      </c>
      <c r="AT672" s="227" t="s">
        <v>318</v>
      </c>
      <c r="AU672" s="227" t="s">
        <v>82</v>
      </c>
      <c r="AY672" s="19" t="s">
        <v>126</v>
      </c>
      <c r="BE672" s="228">
        <f>IF(N672="základní",J672,0)</f>
        <v>0</v>
      </c>
      <c r="BF672" s="228">
        <f>IF(N672="snížená",J672,0)</f>
        <v>0</v>
      </c>
      <c r="BG672" s="228">
        <f>IF(N672="zákl. přenesená",J672,0)</f>
        <v>0</v>
      </c>
      <c r="BH672" s="228">
        <f>IF(N672="sníž. přenesená",J672,0)</f>
        <v>0</v>
      </c>
      <c r="BI672" s="228">
        <f>IF(N672="nulová",J672,0)</f>
        <v>0</v>
      </c>
      <c r="BJ672" s="19" t="s">
        <v>80</v>
      </c>
      <c r="BK672" s="228">
        <f>ROUND(I672*H672,2)</f>
        <v>0</v>
      </c>
      <c r="BL672" s="19" t="s">
        <v>317</v>
      </c>
      <c r="BM672" s="227" t="s">
        <v>879</v>
      </c>
    </row>
    <row r="673" s="2" customFormat="1">
      <c r="A673" s="41"/>
      <c r="B673" s="42"/>
      <c r="C673" s="43"/>
      <c r="D673" s="229" t="s">
        <v>135</v>
      </c>
      <c r="E673" s="43"/>
      <c r="F673" s="230" t="s">
        <v>878</v>
      </c>
      <c r="G673" s="43"/>
      <c r="H673" s="43"/>
      <c r="I673" s="133"/>
      <c r="J673" s="43"/>
      <c r="K673" s="43"/>
      <c r="L673" s="47"/>
      <c r="M673" s="231"/>
      <c r="N673" s="232"/>
      <c r="O673" s="87"/>
      <c r="P673" s="87"/>
      <c r="Q673" s="87"/>
      <c r="R673" s="87"/>
      <c r="S673" s="87"/>
      <c r="T673" s="88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T673" s="19" t="s">
        <v>135</v>
      </c>
      <c r="AU673" s="19" t="s">
        <v>82</v>
      </c>
    </row>
    <row r="674" s="14" customFormat="1">
      <c r="A674" s="14"/>
      <c r="B674" s="243"/>
      <c r="C674" s="244"/>
      <c r="D674" s="229" t="s">
        <v>136</v>
      </c>
      <c r="E674" s="244"/>
      <c r="F674" s="246" t="s">
        <v>880</v>
      </c>
      <c r="G674" s="244"/>
      <c r="H674" s="247">
        <v>2.2000000000000002</v>
      </c>
      <c r="I674" s="248"/>
      <c r="J674" s="244"/>
      <c r="K674" s="244"/>
      <c r="L674" s="249"/>
      <c r="M674" s="250"/>
      <c r="N674" s="251"/>
      <c r="O674" s="251"/>
      <c r="P674" s="251"/>
      <c r="Q674" s="251"/>
      <c r="R674" s="251"/>
      <c r="S674" s="251"/>
      <c r="T674" s="252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3" t="s">
        <v>136</v>
      </c>
      <c r="AU674" s="253" t="s">
        <v>82</v>
      </c>
      <c r="AV674" s="14" t="s">
        <v>82</v>
      </c>
      <c r="AW674" s="14" t="s">
        <v>4</v>
      </c>
      <c r="AX674" s="14" t="s">
        <v>80</v>
      </c>
      <c r="AY674" s="253" t="s">
        <v>126</v>
      </c>
    </row>
    <row r="675" s="2" customFormat="1" ht="21.75" customHeight="1">
      <c r="A675" s="41"/>
      <c r="B675" s="42"/>
      <c r="C675" s="216" t="s">
        <v>881</v>
      </c>
      <c r="D675" s="216" t="s">
        <v>129</v>
      </c>
      <c r="E675" s="217" t="s">
        <v>882</v>
      </c>
      <c r="F675" s="218" t="s">
        <v>883</v>
      </c>
      <c r="G675" s="219" t="s">
        <v>654</v>
      </c>
      <c r="H675" s="286"/>
      <c r="I675" s="221"/>
      <c r="J675" s="222">
        <f>ROUND(I675*H675,2)</f>
        <v>0</v>
      </c>
      <c r="K675" s="218" t="s">
        <v>143</v>
      </c>
      <c r="L675" s="47"/>
      <c r="M675" s="223" t="s">
        <v>21</v>
      </c>
      <c r="N675" s="224" t="s">
        <v>46</v>
      </c>
      <c r="O675" s="87"/>
      <c r="P675" s="225">
        <f>O675*H675</f>
        <v>0</v>
      </c>
      <c r="Q675" s="225">
        <v>0</v>
      </c>
      <c r="R675" s="225">
        <f>Q675*H675</f>
        <v>0</v>
      </c>
      <c r="S675" s="225">
        <v>0</v>
      </c>
      <c r="T675" s="226">
        <f>S675*H675</f>
        <v>0</v>
      </c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R675" s="227" t="s">
        <v>317</v>
      </c>
      <c r="AT675" s="227" t="s">
        <v>129</v>
      </c>
      <c r="AU675" s="227" t="s">
        <v>82</v>
      </c>
      <c r="AY675" s="19" t="s">
        <v>126</v>
      </c>
      <c r="BE675" s="228">
        <f>IF(N675="základní",J675,0)</f>
        <v>0</v>
      </c>
      <c r="BF675" s="228">
        <f>IF(N675="snížená",J675,0)</f>
        <v>0</v>
      </c>
      <c r="BG675" s="228">
        <f>IF(N675="zákl. přenesená",J675,0)</f>
        <v>0</v>
      </c>
      <c r="BH675" s="228">
        <f>IF(N675="sníž. přenesená",J675,0)</f>
        <v>0</v>
      </c>
      <c r="BI675" s="228">
        <f>IF(N675="nulová",J675,0)</f>
        <v>0</v>
      </c>
      <c r="BJ675" s="19" t="s">
        <v>80</v>
      </c>
      <c r="BK675" s="228">
        <f>ROUND(I675*H675,2)</f>
        <v>0</v>
      </c>
      <c r="BL675" s="19" t="s">
        <v>317</v>
      </c>
      <c r="BM675" s="227" t="s">
        <v>884</v>
      </c>
    </row>
    <row r="676" s="2" customFormat="1">
      <c r="A676" s="41"/>
      <c r="B676" s="42"/>
      <c r="C676" s="43"/>
      <c r="D676" s="229" t="s">
        <v>135</v>
      </c>
      <c r="E676" s="43"/>
      <c r="F676" s="230" t="s">
        <v>885</v>
      </c>
      <c r="G676" s="43"/>
      <c r="H676" s="43"/>
      <c r="I676" s="133"/>
      <c r="J676" s="43"/>
      <c r="K676" s="43"/>
      <c r="L676" s="47"/>
      <c r="M676" s="231"/>
      <c r="N676" s="232"/>
      <c r="O676" s="87"/>
      <c r="P676" s="87"/>
      <c r="Q676" s="87"/>
      <c r="R676" s="87"/>
      <c r="S676" s="87"/>
      <c r="T676" s="88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T676" s="19" t="s">
        <v>135</v>
      </c>
      <c r="AU676" s="19" t="s">
        <v>82</v>
      </c>
    </row>
    <row r="677" s="12" customFormat="1" ht="22.8" customHeight="1">
      <c r="A677" s="12"/>
      <c r="B677" s="200"/>
      <c r="C677" s="201"/>
      <c r="D677" s="202" t="s">
        <v>74</v>
      </c>
      <c r="E677" s="214" t="s">
        <v>886</v>
      </c>
      <c r="F677" s="214" t="s">
        <v>887</v>
      </c>
      <c r="G677" s="201"/>
      <c r="H677" s="201"/>
      <c r="I677" s="204"/>
      <c r="J677" s="215">
        <f>BK677</f>
        <v>0</v>
      </c>
      <c r="K677" s="201"/>
      <c r="L677" s="206"/>
      <c r="M677" s="207"/>
      <c r="N677" s="208"/>
      <c r="O677" s="208"/>
      <c r="P677" s="209">
        <f>SUM(P678:P816)</f>
        <v>0</v>
      </c>
      <c r="Q677" s="208"/>
      <c r="R677" s="209">
        <f>SUM(R678:R816)</f>
        <v>0.38512110000000005</v>
      </c>
      <c r="S677" s="208"/>
      <c r="T677" s="210">
        <f>SUM(T678:T816)</f>
        <v>0.48621589999999998</v>
      </c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R677" s="211" t="s">
        <v>82</v>
      </c>
      <c r="AT677" s="212" t="s">
        <v>74</v>
      </c>
      <c r="AU677" s="212" t="s">
        <v>80</v>
      </c>
      <c r="AY677" s="211" t="s">
        <v>126</v>
      </c>
      <c r="BK677" s="213">
        <f>SUM(BK678:BK816)</f>
        <v>0</v>
      </c>
    </row>
    <row r="678" s="2" customFormat="1" ht="21.75" customHeight="1">
      <c r="A678" s="41"/>
      <c r="B678" s="42"/>
      <c r="C678" s="216" t="s">
        <v>888</v>
      </c>
      <c r="D678" s="216" t="s">
        <v>129</v>
      </c>
      <c r="E678" s="217" t="s">
        <v>889</v>
      </c>
      <c r="F678" s="218" t="s">
        <v>890</v>
      </c>
      <c r="G678" s="219" t="s">
        <v>142</v>
      </c>
      <c r="H678" s="220">
        <v>15.58</v>
      </c>
      <c r="I678" s="221"/>
      <c r="J678" s="222">
        <f>ROUND(I678*H678,2)</f>
        <v>0</v>
      </c>
      <c r="K678" s="218" t="s">
        <v>143</v>
      </c>
      <c r="L678" s="47"/>
      <c r="M678" s="223" t="s">
        <v>21</v>
      </c>
      <c r="N678" s="224" t="s">
        <v>46</v>
      </c>
      <c r="O678" s="87"/>
      <c r="P678" s="225">
        <f>O678*H678</f>
        <v>0</v>
      </c>
      <c r="Q678" s="225">
        <v>0</v>
      </c>
      <c r="R678" s="225">
        <f>Q678*H678</f>
        <v>0</v>
      </c>
      <c r="S678" s="225">
        <v>0.027199999999999998</v>
      </c>
      <c r="T678" s="226">
        <f>S678*H678</f>
        <v>0.42377599999999999</v>
      </c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R678" s="227" t="s">
        <v>317</v>
      </c>
      <c r="AT678" s="227" t="s">
        <v>129</v>
      </c>
      <c r="AU678" s="227" t="s">
        <v>82</v>
      </c>
      <c r="AY678" s="19" t="s">
        <v>126</v>
      </c>
      <c r="BE678" s="228">
        <f>IF(N678="základní",J678,0)</f>
        <v>0</v>
      </c>
      <c r="BF678" s="228">
        <f>IF(N678="snížená",J678,0)</f>
        <v>0</v>
      </c>
      <c r="BG678" s="228">
        <f>IF(N678="zákl. přenesená",J678,0)</f>
        <v>0</v>
      </c>
      <c r="BH678" s="228">
        <f>IF(N678="sníž. přenesená",J678,0)</f>
        <v>0</v>
      </c>
      <c r="BI678" s="228">
        <f>IF(N678="nulová",J678,0)</f>
        <v>0</v>
      </c>
      <c r="BJ678" s="19" t="s">
        <v>80</v>
      </c>
      <c r="BK678" s="228">
        <f>ROUND(I678*H678,2)</f>
        <v>0</v>
      </c>
      <c r="BL678" s="19" t="s">
        <v>317</v>
      </c>
      <c r="BM678" s="227" t="s">
        <v>891</v>
      </c>
    </row>
    <row r="679" s="2" customFormat="1">
      <c r="A679" s="41"/>
      <c r="B679" s="42"/>
      <c r="C679" s="43"/>
      <c r="D679" s="229" t="s">
        <v>135</v>
      </c>
      <c r="E679" s="43"/>
      <c r="F679" s="230" t="s">
        <v>892</v>
      </c>
      <c r="G679" s="43"/>
      <c r="H679" s="43"/>
      <c r="I679" s="133"/>
      <c r="J679" s="43"/>
      <c r="K679" s="43"/>
      <c r="L679" s="47"/>
      <c r="M679" s="231"/>
      <c r="N679" s="232"/>
      <c r="O679" s="87"/>
      <c r="P679" s="87"/>
      <c r="Q679" s="87"/>
      <c r="R679" s="87"/>
      <c r="S679" s="87"/>
      <c r="T679" s="88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T679" s="19" t="s">
        <v>135</v>
      </c>
      <c r="AU679" s="19" t="s">
        <v>82</v>
      </c>
    </row>
    <row r="680" s="13" customFormat="1">
      <c r="A680" s="13"/>
      <c r="B680" s="233"/>
      <c r="C680" s="234"/>
      <c r="D680" s="229" t="s">
        <v>136</v>
      </c>
      <c r="E680" s="235" t="s">
        <v>21</v>
      </c>
      <c r="F680" s="236" t="s">
        <v>893</v>
      </c>
      <c r="G680" s="234"/>
      <c r="H680" s="235" t="s">
        <v>21</v>
      </c>
      <c r="I680" s="237"/>
      <c r="J680" s="234"/>
      <c r="K680" s="234"/>
      <c r="L680" s="238"/>
      <c r="M680" s="239"/>
      <c r="N680" s="240"/>
      <c r="O680" s="240"/>
      <c r="P680" s="240"/>
      <c r="Q680" s="240"/>
      <c r="R680" s="240"/>
      <c r="S680" s="240"/>
      <c r="T680" s="241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2" t="s">
        <v>136</v>
      </c>
      <c r="AU680" s="242" t="s">
        <v>82</v>
      </c>
      <c r="AV680" s="13" t="s">
        <v>80</v>
      </c>
      <c r="AW680" s="13" t="s">
        <v>36</v>
      </c>
      <c r="AX680" s="13" t="s">
        <v>75</v>
      </c>
      <c r="AY680" s="242" t="s">
        <v>126</v>
      </c>
    </row>
    <row r="681" s="14" customFormat="1">
      <c r="A681" s="14"/>
      <c r="B681" s="243"/>
      <c r="C681" s="244"/>
      <c r="D681" s="229" t="s">
        <v>136</v>
      </c>
      <c r="E681" s="245" t="s">
        <v>21</v>
      </c>
      <c r="F681" s="246" t="s">
        <v>894</v>
      </c>
      <c r="G681" s="244"/>
      <c r="H681" s="247">
        <v>4.2629999999999999</v>
      </c>
      <c r="I681" s="248"/>
      <c r="J681" s="244"/>
      <c r="K681" s="244"/>
      <c r="L681" s="249"/>
      <c r="M681" s="250"/>
      <c r="N681" s="251"/>
      <c r="O681" s="251"/>
      <c r="P681" s="251"/>
      <c r="Q681" s="251"/>
      <c r="R681" s="251"/>
      <c r="S681" s="251"/>
      <c r="T681" s="252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53" t="s">
        <v>136</v>
      </c>
      <c r="AU681" s="253" t="s">
        <v>82</v>
      </c>
      <c r="AV681" s="14" t="s">
        <v>82</v>
      </c>
      <c r="AW681" s="14" t="s">
        <v>36</v>
      </c>
      <c r="AX681" s="14" t="s">
        <v>75</v>
      </c>
      <c r="AY681" s="253" t="s">
        <v>126</v>
      </c>
    </row>
    <row r="682" s="14" customFormat="1">
      <c r="A682" s="14"/>
      <c r="B682" s="243"/>
      <c r="C682" s="244"/>
      <c r="D682" s="229" t="s">
        <v>136</v>
      </c>
      <c r="E682" s="245" t="s">
        <v>21</v>
      </c>
      <c r="F682" s="246" t="s">
        <v>895</v>
      </c>
      <c r="G682" s="244"/>
      <c r="H682" s="247">
        <v>3.903</v>
      </c>
      <c r="I682" s="248"/>
      <c r="J682" s="244"/>
      <c r="K682" s="244"/>
      <c r="L682" s="249"/>
      <c r="M682" s="250"/>
      <c r="N682" s="251"/>
      <c r="O682" s="251"/>
      <c r="P682" s="251"/>
      <c r="Q682" s="251"/>
      <c r="R682" s="251"/>
      <c r="S682" s="251"/>
      <c r="T682" s="252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3" t="s">
        <v>136</v>
      </c>
      <c r="AU682" s="253" t="s">
        <v>82</v>
      </c>
      <c r="AV682" s="14" t="s">
        <v>82</v>
      </c>
      <c r="AW682" s="14" t="s">
        <v>36</v>
      </c>
      <c r="AX682" s="14" t="s">
        <v>75</v>
      </c>
      <c r="AY682" s="253" t="s">
        <v>126</v>
      </c>
    </row>
    <row r="683" s="16" customFormat="1">
      <c r="A683" s="16"/>
      <c r="B683" s="265"/>
      <c r="C683" s="266"/>
      <c r="D683" s="229" t="s">
        <v>136</v>
      </c>
      <c r="E683" s="267" t="s">
        <v>21</v>
      </c>
      <c r="F683" s="268" t="s">
        <v>155</v>
      </c>
      <c r="G683" s="266"/>
      <c r="H683" s="269">
        <v>8.1660000000000004</v>
      </c>
      <c r="I683" s="270"/>
      <c r="J683" s="266"/>
      <c r="K683" s="266"/>
      <c r="L683" s="271"/>
      <c r="M683" s="272"/>
      <c r="N683" s="273"/>
      <c r="O683" s="273"/>
      <c r="P683" s="273"/>
      <c r="Q683" s="273"/>
      <c r="R683" s="273"/>
      <c r="S683" s="273"/>
      <c r="T683" s="274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T683" s="275" t="s">
        <v>136</v>
      </c>
      <c r="AU683" s="275" t="s">
        <v>82</v>
      </c>
      <c r="AV683" s="16" t="s">
        <v>127</v>
      </c>
      <c r="AW683" s="16" t="s">
        <v>36</v>
      </c>
      <c r="AX683" s="16" t="s">
        <v>75</v>
      </c>
      <c r="AY683" s="275" t="s">
        <v>126</v>
      </c>
    </row>
    <row r="684" s="13" customFormat="1">
      <c r="A684" s="13"/>
      <c r="B684" s="233"/>
      <c r="C684" s="234"/>
      <c r="D684" s="229" t="s">
        <v>136</v>
      </c>
      <c r="E684" s="235" t="s">
        <v>21</v>
      </c>
      <c r="F684" s="236" t="s">
        <v>896</v>
      </c>
      <c r="G684" s="234"/>
      <c r="H684" s="235" t="s">
        <v>21</v>
      </c>
      <c r="I684" s="237"/>
      <c r="J684" s="234"/>
      <c r="K684" s="234"/>
      <c r="L684" s="238"/>
      <c r="M684" s="239"/>
      <c r="N684" s="240"/>
      <c r="O684" s="240"/>
      <c r="P684" s="240"/>
      <c r="Q684" s="240"/>
      <c r="R684" s="240"/>
      <c r="S684" s="240"/>
      <c r="T684" s="241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2" t="s">
        <v>136</v>
      </c>
      <c r="AU684" s="242" t="s">
        <v>82</v>
      </c>
      <c r="AV684" s="13" t="s">
        <v>80</v>
      </c>
      <c r="AW684" s="13" t="s">
        <v>36</v>
      </c>
      <c r="AX684" s="13" t="s">
        <v>75</v>
      </c>
      <c r="AY684" s="242" t="s">
        <v>126</v>
      </c>
    </row>
    <row r="685" s="14" customFormat="1">
      <c r="A685" s="14"/>
      <c r="B685" s="243"/>
      <c r="C685" s="244"/>
      <c r="D685" s="229" t="s">
        <v>136</v>
      </c>
      <c r="E685" s="245" t="s">
        <v>21</v>
      </c>
      <c r="F685" s="246" t="s">
        <v>897</v>
      </c>
      <c r="G685" s="244"/>
      <c r="H685" s="247">
        <v>2.5070000000000001</v>
      </c>
      <c r="I685" s="248"/>
      <c r="J685" s="244"/>
      <c r="K685" s="244"/>
      <c r="L685" s="249"/>
      <c r="M685" s="250"/>
      <c r="N685" s="251"/>
      <c r="O685" s="251"/>
      <c r="P685" s="251"/>
      <c r="Q685" s="251"/>
      <c r="R685" s="251"/>
      <c r="S685" s="251"/>
      <c r="T685" s="252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53" t="s">
        <v>136</v>
      </c>
      <c r="AU685" s="253" t="s">
        <v>82</v>
      </c>
      <c r="AV685" s="14" t="s">
        <v>82</v>
      </c>
      <c r="AW685" s="14" t="s">
        <v>36</v>
      </c>
      <c r="AX685" s="14" t="s">
        <v>75</v>
      </c>
      <c r="AY685" s="253" t="s">
        <v>126</v>
      </c>
    </row>
    <row r="686" s="14" customFormat="1">
      <c r="A686" s="14"/>
      <c r="B686" s="243"/>
      <c r="C686" s="244"/>
      <c r="D686" s="229" t="s">
        <v>136</v>
      </c>
      <c r="E686" s="245" t="s">
        <v>21</v>
      </c>
      <c r="F686" s="246" t="s">
        <v>898</v>
      </c>
      <c r="G686" s="244"/>
      <c r="H686" s="247">
        <v>2.6890000000000001</v>
      </c>
      <c r="I686" s="248"/>
      <c r="J686" s="244"/>
      <c r="K686" s="244"/>
      <c r="L686" s="249"/>
      <c r="M686" s="250"/>
      <c r="N686" s="251"/>
      <c r="O686" s="251"/>
      <c r="P686" s="251"/>
      <c r="Q686" s="251"/>
      <c r="R686" s="251"/>
      <c r="S686" s="251"/>
      <c r="T686" s="252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3" t="s">
        <v>136</v>
      </c>
      <c r="AU686" s="253" t="s">
        <v>82</v>
      </c>
      <c r="AV686" s="14" t="s">
        <v>82</v>
      </c>
      <c r="AW686" s="14" t="s">
        <v>36</v>
      </c>
      <c r="AX686" s="14" t="s">
        <v>75</v>
      </c>
      <c r="AY686" s="253" t="s">
        <v>126</v>
      </c>
    </row>
    <row r="687" s="16" customFormat="1">
      <c r="A687" s="16"/>
      <c r="B687" s="265"/>
      <c r="C687" s="266"/>
      <c r="D687" s="229" t="s">
        <v>136</v>
      </c>
      <c r="E687" s="267" t="s">
        <v>21</v>
      </c>
      <c r="F687" s="268" t="s">
        <v>155</v>
      </c>
      <c r="G687" s="266"/>
      <c r="H687" s="269">
        <v>5.1959999999999997</v>
      </c>
      <c r="I687" s="270"/>
      <c r="J687" s="266"/>
      <c r="K687" s="266"/>
      <c r="L687" s="271"/>
      <c r="M687" s="272"/>
      <c r="N687" s="273"/>
      <c r="O687" s="273"/>
      <c r="P687" s="273"/>
      <c r="Q687" s="273"/>
      <c r="R687" s="273"/>
      <c r="S687" s="273"/>
      <c r="T687" s="274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T687" s="275" t="s">
        <v>136</v>
      </c>
      <c r="AU687" s="275" t="s">
        <v>82</v>
      </c>
      <c r="AV687" s="16" t="s">
        <v>127</v>
      </c>
      <c r="AW687" s="16" t="s">
        <v>36</v>
      </c>
      <c r="AX687" s="16" t="s">
        <v>75</v>
      </c>
      <c r="AY687" s="275" t="s">
        <v>126</v>
      </c>
    </row>
    <row r="688" s="13" customFormat="1">
      <c r="A688" s="13"/>
      <c r="B688" s="233"/>
      <c r="C688" s="234"/>
      <c r="D688" s="229" t="s">
        <v>136</v>
      </c>
      <c r="E688" s="235" t="s">
        <v>21</v>
      </c>
      <c r="F688" s="236" t="s">
        <v>214</v>
      </c>
      <c r="G688" s="234"/>
      <c r="H688" s="235" t="s">
        <v>21</v>
      </c>
      <c r="I688" s="237"/>
      <c r="J688" s="234"/>
      <c r="K688" s="234"/>
      <c r="L688" s="238"/>
      <c r="M688" s="239"/>
      <c r="N688" s="240"/>
      <c r="O688" s="240"/>
      <c r="P688" s="240"/>
      <c r="Q688" s="240"/>
      <c r="R688" s="240"/>
      <c r="S688" s="240"/>
      <c r="T688" s="241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2" t="s">
        <v>136</v>
      </c>
      <c r="AU688" s="242" t="s">
        <v>82</v>
      </c>
      <c r="AV688" s="13" t="s">
        <v>80</v>
      </c>
      <c r="AW688" s="13" t="s">
        <v>36</v>
      </c>
      <c r="AX688" s="13" t="s">
        <v>75</v>
      </c>
      <c r="AY688" s="242" t="s">
        <v>126</v>
      </c>
    </row>
    <row r="689" s="14" customFormat="1">
      <c r="A689" s="14"/>
      <c r="B689" s="243"/>
      <c r="C689" s="244"/>
      <c r="D689" s="229" t="s">
        <v>136</v>
      </c>
      <c r="E689" s="245" t="s">
        <v>21</v>
      </c>
      <c r="F689" s="246" t="s">
        <v>215</v>
      </c>
      <c r="G689" s="244"/>
      <c r="H689" s="247">
        <v>0.45400000000000001</v>
      </c>
      <c r="I689" s="248"/>
      <c r="J689" s="244"/>
      <c r="K689" s="244"/>
      <c r="L689" s="249"/>
      <c r="M689" s="250"/>
      <c r="N689" s="251"/>
      <c r="O689" s="251"/>
      <c r="P689" s="251"/>
      <c r="Q689" s="251"/>
      <c r="R689" s="251"/>
      <c r="S689" s="251"/>
      <c r="T689" s="252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53" t="s">
        <v>136</v>
      </c>
      <c r="AU689" s="253" t="s">
        <v>82</v>
      </c>
      <c r="AV689" s="14" t="s">
        <v>82</v>
      </c>
      <c r="AW689" s="14" t="s">
        <v>36</v>
      </c>
      <c r="AX689" s="14" t="s">
        <v>75</v>
      </c>
      <c r="AY689" s="253" t="s">
        <v>126</v>
      </c>
    </row>
    <row r="690" s="13" customFormat="1">
      <c r="A690" s="13"/>
      <c r="B690" s="233"/>
      <c r="C690" s="234"/>
      <c r="D690" s="229" t="s">
        <v>136</v>
      </c>
      <c r="E690" s="235" t="s">
        <v>21</v>
      </c>
      <c r="F690" s="236" t="s">
        <v>216</v>
      </c>
      <c r="G690" s="234"/>
      <c r="H690" s="235" t="s">
        <v>21</v>
      </c>
      <c r="I690" s="237"/>
      <c r="J690" s="234"/>
      <c r="K690" s="234"/>
      <c r="L690" s="238"/>
      <c r="M690" s="239"/>
      <c r="N690" s="240"/>
      <c r="O690" s="240"/>
      <c r="P690" s="240"/>
      <c r="Q690" s="240"/>
      <c r="R690" s="240"/>
      <c r="S690" s="240"/>
      <c r="T690" s="241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2" t="s">
        <v>136</v>
      </c>
      <c r="AU690" s="242" t="s">
        <v>82</v>
      </c>
      <c r="AV690" s="13" t="s">
        <v>80</v>
      </c>
      <c r="AW690" s="13" t="s">
        <v>36</v>
      </c>
      <c r="AX690" s="13" t="s">
        <v>75</v>
      </c>
      <c r="AY690" s="242" t="s">
        <v>126</v>
      </c>
    </row>
    <row r="691" s="14" customFormat="1">
      <c r="A691" s="14"/>
      <c r="B691" s="243"/>
      <c r="C691" s="244"/>
      <c r="D691" s="229" t="s">
        <v>136</v>
      </c>
      <c r="E691" s="245" t="s">
        <v>21</v>
      </c>
      <c r="F691" s="246" t="s">
        <v>217</v>
      </c>
      <c r="G691" s="244"/>
      <c r="H691" s="247">
        <v>1.764</v>
      </c>
      <c r="I691" s="248"/>
      <c r="J691" s="244"/>
      <c r="K691" s="244"/>
      <c r="L691" s="249"/>
      <c r="M691" s="250"/>
      <c r="N691" s="251"/>
      <c r="O691" s="251"/>
      <c r="P691" s="251"/>
      <c r="Q691" s="251"/>
      <c r="R691" s="251"/>
      <c r="S691" s="251"/>
      <c r="T691" s="252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53" t="s">
        <v>136</v>
      </c>
      <c r="AU691" s="253" t="s">
        <v>82</v>
      </c>
      <c r="AV691" s="14" t="s">
        <v>82</v>
      </c>
      <c r="AW691" s="14" t="s">
        <v>36</v>
      </c>
      <c r="AX691" s="14" t="s">
        <v>75</v>
      </c>
      <c r="AY691" s="253" t="s">
        <v>126</v>
      </c>
    </row>
    <row r="692" s="16" customFormat="1">
      <c r="A692" s="16"/>
      <c r="B692" s="265"/>
      <c r="C692" s="266"/>
      <c r="D692" s="229" t="s">
        <v>136</v>
      </c>
      <c r="E692" s="267" t="s">
        <v>21</v>
      </c>
      <c r="F692" s="268" t="s">
        <v>155</v>
      </c>
      <c r="G692" s="266"/>
      <c r="H692" s="269">
        <v>2.218</v>
      </c>
      <c r="I692" s="270"/>
      <c r="J692" s="266"/>
      <c r="K692" s="266"/>
      <c r="L692" s="271"/>
      <c r="M692" s="272"/>
      <c r="N692" s="273"/>
      <c r="O692" s="273"/>
      <c r="P692" s="273"/>
      <c r="Q692" s="273"/>
      <c r="R692" s="273"/>
      <c r="S692" s="273"/>
      <c r="T692" s="274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T692" s="275" t="s">
        <v>136</v>
      </c>
      <c r="AU692" s="275" t="s">
        <v>82</v>
      </c>
      <c r="AV692" s="16" t="s">
        <v>127</v>
      </c>
      <c r="AW692" s="16" t="s">
        <v>36</v>
      </c>
      <c r="AX692" s="16" t="s">
        <v>75</v>
      </c>
      <c r="AY692" s="275" t="s">
        <v>126</v>
      </c>
    </row>
    <row r="693" s="15" customFormat="1">
      <c r="A693" s="15"/>
      <c r="B693" s="254"/>
      <c r="C693" s="255"/>
      <c r="D693" s="229" t="s">
        <v>136</v>
      </c>
      <c r="E693" s="256" t="s">
        <v>21</v>
      </c>
      <c r="F693" s="257" t="s">
        <v>139</v>
      </c>
      <c r="G693" s="255"/>
      <c r="H693" s="258">
        <v>15.58</v>
      </c>
      <c r="I693" s="259"/>
      <c r="J693" s="255"/>
      <c r="K693" s="255"/>
      <c r="L693" s="260"/>
      <c r="M693" s="261"/>
      <c r="N693" s="262"/>
      <c r="O693" s="262"/>
      <c r="P693" s="262"/>
      <c r="Q693" s="262"/>
      <c r="R693" s="262"/>
      <c r="S693" s="262"/>
      <c r="T693" s="263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T693" s="264" t="s">
        <v>136</v>
      </c>
      <c r="AU693" s="264" t="s">
        <v>82</v>
      </c>
      <c r="AV693" s="15" t="s">
        <v>133</v>
      </c>
      <c r="AW693" s="15" t="s">
        <v>36</v>
      </c>
      <c r="AX693" s="15" t="s">
        <v>80</v>
      </c>
      <c r="AY693" s="264" t="s">
        <v>126</v>
      </c>
    </row>
    <row r="694" s="2" customFormat="1" ht="21.75" customHeight="1">
      <c r="A694" s="41"/>
      <c r="B694" s="42"/>
      <c r="C694" s="216" t="s">
        <v>899</v>
      </c>
      <c r="D694" s="216" t="s">
        <v>129</v>
      </c>
      <c r="E694" s="217" t="s">
        <v>900</v>
      </c>
      <c r="F694" s="218" t="s">
        <v>901</v>
      </c>
      <c r="G694" s="219" t="s">
        <v>535</v>
      </c>
      <c r="H694" s="220">
        <v>60</v>
      </c>
      <c r="I694" s="221"/>
      <c r="J694" s="222">
        <f>ROUND(I694*H694,2)</f>
        <v>0</v>
      </c>
      <c r="K694" s="218" t="s">
        <v>143</v>
      </c>
      <c r="L694" s="47"/>
      <c r="M694" s="223" t="s">
        <v>21</v>
      </c>
      <c r="N694" s="224" t="s">
        <v>46</v>
      </c>
      <c r="O694" s="87"/>
      <c r="P694" s="225">
        <f>O694*H694</f>
        <v>0</v>
      </c>
      <c r="Q694" s="225">
        <v>0.00014999999999999999</v>
      </c>
      <c r="R694" s="225">
        <f>Q694*H694</f>
        <v>0.0089999999999999993</v>
      </c>
      <c r="S694" s="225">
        <v>0.00084999999999999995</v>
      </c>
      <c r="T694" s="226">
        <f>S694*H694</f>
        <v>0.050999999999999997</v>
      </c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R694" s="227" t="s">
        <v>317</v>
      </c>
      <c r="AT694" s="227" t="s">
        <v>129</v>
      </c>
      <c r="AU694" s="227" t="s">
        <v>82</v>
      </c>
      <c r="AY694" s="19" t="s">
        <v>126</v>
      </c>
      <c r="BE694" s="228">
        <f>IF(N694="základní",J694,0)</f>
        <v>0</v>
      </c>
      <c r="BF694" s="228">
        <f>IF(N694="snížená",J694,0)</f>
        <v>0</v>
      </c>
      <c r="BG694" s="228">
        <f>IF(N694="zákl. přenesená",J694,0)</f>
        <v>0</v>
      </c>
      <c r="BH694" s="228">
        <f>IF(N694="sníž. přenesená",J694,0)</f>
        <v>0</v>
      </c>
      <c r="BI694" s="228">
        <f>IF(N694="nulová",J694,0)</f>
        <v>0</v>
      </c>
      <c r="BJ694" s="19" t="s">
        <v>80</v>
      </c>
      <c r="BK694" s="228">
        <f>ROUND(I694*H694,2)</f>
        <v>0</v>
      </c>
      <c r="BL694" s="19" t="s">
        <v>317</v>
      </c>
      <c r="BM694" s="227" t="s">
        <v>902</v>
      </c>
    </row>
    <row r="695" s="2" customFormat="1">
      <c r="A695" s="41"/>
      <c r="B695" s="42"/>
      <c r="C695" s="43"/>
      <c r="D695" s="229" t="s">
        <v>135</v>
      </c>
      <c r="E695" s="43"/>
      <c r="F695" s="230" t="s">
        <v>903</v>
      </c>
      <c r="G695" s="43"/>
      <c r="H695" s="43"/>
      <c r="I695" s="133"/>
      <c r="J695" s="43"/>
      <c r="K695" s="43"/>
      <c r="L695" s="47"/>
      <c r="M695" s="231"/>
      <c r="N695" s="232"/>
      <c r="O695" s="87"/>
      <c r="P695" s="87"/>
      <c r="Q695" s="87"/>
      <c r="R695" s="87"/>
      <c r="S695" s="87"/>
      <c r="T695" s="88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T695" s="19" t="s">
        <v>135</v>
      </c>
      <c r="AU695" s="19" t="s">
        <v>82</v>
      </c>
    </row>
    <row r="696" s="13" customFormat="1">
      <c r="A696" s="13"/>
      <c r="B696" s="233"/>
      <c r="C696" s="234"/>
      <c r="D696" s="229" t="s">
        <v>136</v>
      </c>
      <c r="E696" s="235" t="s">
        <v>21</v>
      </c>
      <c r="F696" s="236" t="s">
        <v>904</v>
      </c>
      <c r="G696" s="234"/>
      <c r="H696" s="235" t="s">
        <v>21</v>
      </c>
      <c r="I696" s="237"/>
      <c r="J696" s="234"/>
      <c r="K696" s="234"/>
      <c r="L696" s="238"/>
      <c r="M696" s="239"/>
      <c r="N696" s="240"/>
      <c r="O696" s="240"/>
      <c r="P696" s="240"/>
      <c r="Q696" s="240"/>
      <c r="R696" s="240"/>
      <c r="S696" s="240"/>
      <c r="T696" s="241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2" t="s">
        <v>136</v>
      </c>
      <c r="AU696" s="242" t="s">
        <v>82</v>
      </c>
      <c r="AV696" s="13" t="s">
        <v>80</v>
      </c>
      <c r="AW696" s="13" t="s">
        <v>36</v>
      </c>
      <c r="AX696" s="13" t="s">
        <v>75</v>
      </c>
      <c r="AY696" s="242" t="s">
        <v>126</v>
      </c>
    </row>
    <row r="697" s="14" customFormat="1">
      <c r="A697" s="14"/>
      <c r="B697" s="243"/>
      <c r="C697" s="244"/>
      <c r="D697" s="229" t="s">
        <v>136</v>
      </c>
      <c r="E697" s="245" t="s">
        <v>21</v>
      </c>
      <c r="F697" s="246" t="s">
        <v>723</v>
      </c>
      <c r="G697" s="244"/>
      <c r="H697" s="247">
        <v>60</v>
      </c>
      <c r="I697" s="248"/>
      <c r="J697" s="244"/>
      <c r="K697" s="244"/>
      <c r="L697" s="249"/>
      <c r="M697" s="250"/>
      <c r="N697" s="251"/>
      <c r="O697" s="251"/>
      <c r="P697" s="251"/>
      <c r="Q697" s="251"/>
      <c r="R697" s="251"/>
      <c r="S697" s="251"/>
      <c r="T697" s="252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53" t="s">
        <v>136</v>
      </c>
      <c r="AU697" s="253" t="s">
        <v>82</v>
      </c>
      <c r="AV697" s="14" t="s">
        <v>82</v>
      </c>
      <c r="AW697" s="14" t="s">
        <v>36</v>
      </c>
      <c r="AX697" s="14" t="s">
        <v>80</v>
      </c>
      <c r="AY697" s="253" t="s">
        <v>126</v>
      </c>
    </row>
    <row r="698" s="2" customFormat="1" ht="16.5" customHeight="1">
      <c r="A698" s="41"/>
      <c r="B698" s="42"/>
      <c r="C698" s="276" t="s">
        <v>905</v>
      </c>
      <c r="D698" s="276" t="s">
        <v>318</v>
      </c>
      <c r="E698" s="277" t="s">
        <v>906</v>
      </c>
      <c r="F698" s="278" t="s">
        <v>907</v>
      </c>
      <c r="G698" s="279" t="s">
        <v>142</v>
      </c>
      <c r="H698" s="280">
        <v>2.2000000000000002</v>
      </c>
      <c r="I698" s="281"/>
      <c r="J698" s="282">
        <f>ROUND(I698*H698,2)</f>
        <v>0</v>
      </c>
      <c r="K698" s="278" t="s">
        <v>21</v>
      </c>
      <c r="L698" s="283"/>
      <c r="M698" s="284" t="s">
        <v>21</v>
      </c>
      <c r="N698" s="285" t="s">
        <v>46</v>
      </c>
      <c r="O698" s="87"/>
      <c r="P698" s="225">
        <f>O698*H698</f>
        <v>0</v>
      </c>
      <c r="Q698" s="225">
        <v>0.0126</v>
      </c>
      <c r="R698" s="225">
        <f>Q698*H698</f>
        <v>0.027720000000000002</v>
      </c>
      <c r="S698" s="225">
        <v>0</v>
      </c>
      <c r="T698" s="226">
        <f>S698*H698</f>
        <v>0</v>
      </c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R698" s="227" t="s">
        <v>497</v>
      </c>
      <c r="AT698" s="227" t="s">
        <v>318</v>
      </c>
      <c r="AU698" s="227" t="s">
        <v>82</v>
      </c>
      <c r="AY698" s="19" t="s">
        <v>126</v>
      </c>
      <c r="BE698" s="228">
        <f>IF(N698="základní",J698,0)</f>
        <v>0</v>
      </c>
      <c r="BF698" s="228">
        <f>IF(N698="snížená",J698,0)</f>
        <v>0</v>
      </c>
      <c r="BG698" s="228">
        <f>IF(N698="zákl. přenesená",J698,0)</f>
        <v>0</v>
      </c>
      <c r="BH698" s="228">
        <f>IF(N698="sníž. přenesená",J698,0)</f>
        <v>0</v>
      </c>
      <c r="BI698" s="228">
        <f>IF(N698="nulová",J698,0)</f>
        <v>0</v>
      </c>
      <c r="BJ698" s="19" t="s">
        <v>80</v>
      </c>
      <c r="BK698" s="228">
        <f>ROUND(I698*H698,2)</f>
        <v>0</v>
      </c>
      <c r="BL698" s="19" t="s">
        <v>317</v>
      </c>
      <c r="BM698" s="227" t="s">
        <v>908</v>
      </c>
    </row>
    <row r="699" s="2" customFormat="1">
      <c r="A699" s="41"/>
      <c r="B699" s="42"/>
      <c r="C699" s="43"/>
      <c r="D699" s="229" t="s">
        <v>135</v>
      </c>
      <c r="E699" s="43"/>
      <c r="F699" s="230" t="s">
        <v>907</v>
      </c>
      <c r="G699" s="43"/>
      <c r="H699" s="43"/>
      <c r="I699" s="133"/>
      <c r="J699" s="43"/>
      <c r="K699" s="43"/>
      <c r="L699" s="47"/>
      <c r="M699" s="231"/>
      <c r="N699" s="232"/>
      <c r="O699" s="87"/>
      <c r="P699" s="87"/>
      <c r="Q699" s="87"/>
      <c r="R699" s="87"/>
      <c r="S699" s="87"/>
      <c r="T699" s="88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T699" s="19" t="s">
        <v>135</v>
      </c>
      <c r="AU699" s="19" t="s">
        <v>82</v>
      </c>
    </row>
    <row r="700" s="14" customFormat="1">
      <c r="A700" s="14"/>
      <c r="B700" s="243"/>
      <c r="C700" s="244"/>
      <c r="D700" s="229" t="s">
        <v>136</v>
      </c>
      <c r="E700" s="244"/>
      <c r="F700" s="246" t="s">
        <v>880</v>
      </c>
      <c r="G700" s="244"/>
      <c r="H700" s="247">
        <v>2.2000000000000002</v>
      </c>
      <c r="I700" s="248"/>
      <c r="J700" s="244"/>
      <c r="K700" s="244"/>
      <c r="L700" s="249"/>
      <c r="M700" s="250"/>
      <c r="N700" s="251"/>
      <c r="O700" s="251"/>
      <c r="P700" s="251"/>
      <c r="Q700" s="251"/>
      <c r="R700" s="251"/>
      <c r="S700" s="251"/>
      <c r="T700" s="252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53" t="s">
        <v>136</v>
      </c>
      <c r="AU700" s="253" t="s">
        <v>82</v>
      </c>
      <c r="AV700" s="14" t="s">
        <v>82</v>
      </c>
      <c r="AW700" s="14" t="s">
        <v>4</v>
      </c>
      <c r="AX700" s="14" t="s">
        <v>80</v>
      </c>
      <c r="AY700" s="253" t="s">
        <v>126</v>
      </c>
    </row>
    <row r="701" s="2" customFormat="1" ht="16.5" customHeight="1">
      <c r="A701" s="41"/>
      <c r="B701" s="42"/>
      <c r="C701" s="216" t="s">
        <v>909</v>
      </c>
      <c r="D701" s="216" t="s">
        <v>129</v>
      </c>
      <c r="E701" s="217" t="s">
        <v>910</v>
      </c>
      <c r="F701" s="218" t="s">
        <v>911</v>
      </c>
      <c r="G701" s="219" t="s">
        <v>160</v>
      </c>
      <c r="H701" s="220">
        <v>52.850000000000001</v>
      </c>
      <c r="I701" s="221"/>
      <c r="J701" s="222">
        <f>ROUND(I701*H701,2)</f>
        <v>0</v>
      </c>
      <c r="K701" s="218" t="s">
        <v>143</v>
      </c>
      <c r="L701" s="47"/>
      <c r="M701" s="223" t="s">
        <v>21</v>
      </c>
      <c r="N701" s="224" t="s">
        <v>46</v>
      </c>
      <c r="O701" s="87"/>
      <c r="P701" s="225">
        <f>O701*H701</f>
        <v>0</v>
      </c>
      <c r="Q701" s="225">
        <v>0</v>
      </c>
      <c r="R701" s="225">
        <f>Q701*H701</f>
        <v>0</v>
      </c>
      <c r="S701" s="225">
        <v>0.00019000000000000001</v>
      </c>
      <c r="T701" s="226">
        <f>S701*H701</f>
        <v>0.0100415</v>
      </c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R701" s="227" t="s">
        <v>317</v>
      </c>
      <c r="AT701" s="227" t="s">
        <v>129</v>
      </c>
      <c r="AU701" s="227" t="s">
        <v>82</v>
      </c>
      <c r="AY701" s="19" t="s">
        <v>126</v>
      </c>
      <c r="BE701" s="228">
        <f>IF(N701="základní",J701,0)</f>
        <v>0</v>
      </c>
      <c r="BF701" s="228">
        <f>IF(N701="snížená",J701,0)</f>
        <v>0</v>
      </c>
      <c r="BG701" s="228">
        <f>IF(N701="zákl. přenesená",J701,0)</f>
        <v>0</v>
      </c>
      <c r="BH701" s="228">
        <f>IF(N701="sníž. přenesená",J701,0)</f>
        <v>0</v>
      </c>
      <c r="BI701" s="228">
        <f>IF(N701="nulová",J701,0)</f>
        <v>0</v>
      </c>
      <c r="BJ701" s="19" t="s">
        <v>80</v>
      </c>
      <c r="BK701" s="228">
        <f>ROUND(I701*H701,2)</f>
        <v>0</v>
      </c>
      <c r="BL701" s="19" t="s">
        <v>317</v>
      </c>
      <c r="BM701" s="227" t="s">
        <v>912</v>
      </c>
    </row>
    <row r="702" s="2" customFormat="1">
      <c r="A702" s="41"/>
      <c r="B702" s="42"/>
      <c r="C702" s="43"/>
      <c r="D702" s="229" t="s">
        <v>135</v>
      </c>
      <c r="E702" s="43"/>
      <c r="F702" s="230" t="s">
        <v>913</v>
      </c>
      <c r="G702" s="43"/>
      <c r="H702" s="43"/>
      <c r="I702" s="133"/>
      <c r="J702" s="43"/>
      <c r="K702" s="43"/>
      <c r="L702" s="47"/>
      <c r="M702" s="231"/>
      <c r="N702" s="232"/>
      <c r="O702" s="87"/>
      <c r="P702" s="87"/>
      <c r="Q702" s="87"/>
      <c r="R702" s="87"/>
      <c r="S702" s="87"/>
      <c r="T702" s="88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T702" s="19" t="s">
        <v>135</v>
      </c>
      <c r="AU702" s="19" t="s">
        <v>82</v>
      </c>
    </row>
    <row r="703" s="13" customFormat="1">
      <c r="A703" s="13"/>
      <c r="B703" s="233"/>
      <c r="C703" s="234"/>
      <c r="D703" s="229" t="s">
        <v>136</v>
      </c>
      <c r="E703" s="235" t="s">
        <v>21</v>
      </c>
      <c r="F703" s="236" t="s">
        <v>914</v>
      </c>
      <c r="G703" s="234"/>
      <c r="H703" s="235" t="s">
        <v>21</v>
      </c>
      <c r="I703" s="237"/>
      <c r="J703" s="234"/>
      <c r="K703" s="234"/>
      <c r="L703" s="238"/>
      <c r="M703" s="239"/>
      <c r="N703" s="240"/>
      <c r="O703" s="240"/>
      <c r="P703" s="240"/>
      <c r="Q703" s="240"/>
      <c r="R703" s="240"/>
      <c r="S703" s="240"/>
      <c r="T703" s="241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2" t="s">
        <v>136</v>
      </c>
      <c r="AU703" s="242" t="s">
        <v>82</v>
      </c>
      <c r="AV703" s="13" t="s">
        <v>80</v>
      </c>
      <c r="AW703" s="13" t="s">
        <v>36</v>
      </c>
      <c r="AX703" s="13" t="s">
        <v>75</v>
      </c>
      <c r="AY703" s="242" t="s">
        <v>126</v>
      </c>
    </row>
    <row r="704" s="14" customFormat="1">
      <c r="A704" s="14"/>
      <c r="B704" s="243"/>
      <c r="C704" s="244"/>
      <c r="D704" s="229" t="s">
        <v>136</v>
      </c>
      <c r="E704" s="245" t="s">
        <v>21</v>
      </c>
      <c r="F704" s="246" t="s">
        <v>915</v>
      </c>
      <c r="G704" s="244"/>
      <c r="H704" s="247">
        <v>15.359999999999999</v>
      </c>
      <c r="I704" s="248"/>
      <c r="J704" s="244"/>
      <c r="K704" s="244"/>
      <c r="L704" s="249"/>
      <c r="M704" s="250"/>
      <c r="N704" s="251"/>
      <c r="O704" s="251"/>
      <c r="P704" s="251"/>
      <c r="Q704" s="251"/>
      <c r="R704" s="251"/>
      <c r="S704" s="251"/>
      <c r="T704" s="252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53" t="s">
        <v>136</v>
      </c>
      <c r="AU704" s="253" t="s">
        <v>82</v>
      </c>
      <c r="AV704" s="14" t="s">
        <v>82</v>
      </c>
      <c r="AW704" s="14" t="s">
        <v>36</v>
      </c>
      <c r="AX704" s="14" t="s">
        <v>75</v>
      </c>
      <c r="AY704" s="253" t="s">
        <v>126</v>
      </c>
    </row>
    <row r="705" s="14" customFormat="1">
      <c r="A705" s="14"/>
      <c r="B705" s="243"/>
      <c r="C705" s="244"/>
      <c r="D705" s="229" t="s">
        <v>136</v>
      </c>
      <c r="E705" s="245" t="s">
        <v>21</v>
      </c>
      <c r="F705" s="246" t="s">
        <v>916</v>
      </c>
      <c r="G705" s="244"/>
      <c r="H705" s="247">
        <v>15.02</v>
      </c>
      <c r="I705" s="248"/>
      <c r="J705" s="244"/>
      <c r="K705" s="244"/>
      <c r="L705" s="249"/>
      <c r="M705" s="250"/>
      <c r="N705" s="251"/>
      <c r="O705" s="251"/>
      <c r="P705" s="251"/>
      <c r="Q705" s="251"/>
      <c r="R705" s="251"/>
      <c r="S705" s="251"/>
      <c r="T705" s="252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53" t="s">
        <v>136</v>
      </c>
      <c r="AU705" s="253" t="s">
        <v>82</v>
      </c>
      <c r="AV705" s="14" t="s">
        <v>82</v>
      </c>
      <c r="AW705" s="14" t="s">
        <v>36</v>
      </c>
      <c r="AX705" s="14" t="s">
        <v>75</v>
      </c>
      <c r="AY705" s="253" t="s">
        <v>126</v>
      </c>
    </row>
    <row r="706" s="16" customFormat="1">
      <c r="A706" s="16"/>
      <c r="B706" s="265"/>
      <c r="C706" s="266"/>
      <c r="D706" s="229" t="s">
        <v>136</v>
      </c>
      <c r="E706" s="267" t="s">
        <v>21</v>
      </c>
      <c r="F706" s="268" t="s">
        <v>155</v>
      </c>
      <c r="G706" s="266"/>
      <c r="H706" s="269">
        <v>30.379999999999999</v>
      </c>
      <c r="I706" s="270"/>
      <c r="J706" s="266"/>
      <c r="K706" s="266"/>
      <c r="L706" s="271"/>
      <c r="M706" s="272"/>
      <c r="N706" s="273"/>
      <c r="O706" s="273"/>
      <c r="P706" s="273"/>
      <c r="Q706" s="273"/>
      <c r="R706" s="273"/>
      <c r="S706" s="273"/>
      <c r="T706" s="274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T706" s="275" t="s">
        <v>136</v>
      </c>
      <c r="AU706" s="275" t="s">
        <v>82</v>
      </c>
      <c r="AV706" s="16" t="s">
        <v>127</v>
      </c>
      <c r="AW706" s="16" t="s">
        <v>36</v>
      </c>
      <c r="AX706" s="16" t="s">
        <v>75</v>
      </c>
      <c r="AY706" s="275" t="s">
        <v>126</v>
      </c>
    </row>
    <row r="707" s="13" customFormat="1">
      <c r="A707" s="13"/>
      <c r="B707" s="233"/>
      <c r="C707" s="234"/>
      <c r="D707" s="229" t="s">
        <v>136</v>
      </c>
      <c r="E707" s="235" t="s">
        <v>21</v>
      </c>
      <c r="F707" s="236" t="s">
        <v>917</v>
      </c>
      <c r="G707" s="234"/>
      <c r="H707" s="235" t="s">
        <v>21</v>
      </c>
      <c r="I707" s="237"/>
      <c r="J707" s="234"/>
      <c r="K707" s="234"/>
      <c r="L707" s="238"/>
      <c r="M707" s="239"/>
      <c r="N707" s="240"/>
      <c r="O707" s="240"/>
      <c r="P707" s="240"/>
      <c r="Q707" s="240"/>
      <c r="R707" s="240"/>
      <c r="S707" s="240"/>
      <c r="T707" s="241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2" t="s">
        <v>136</v>
      </c>
      <c r="AU707" s="242" t="s">
        <v>82</v>
      </c>
      <c r="AV707" s="13" t="s">
        <v>80</v>
      </c>
      <c r="AW707" s="13" t="s">
        <v>36</v>
      </c>
      <c r="AX707" s="13" t="s">
        <v>75</v>
      </c>
      <c r="AY707" s="242" t="s">
        <v>126</v>
      </c>
    </row>
    <row r="708" s="14" customFormat="1">
      <c r="A708" s="14"/>
      <c r="B708" s="243"/>
      <c r="C708" s="244"/>
      <c r="D708" s="229" t="s">
        <v>136</v>
      </c>
      <c r="E708" s="245" t="s">
        <v>21</v>
      </c>
      <c r="F708" s="246" t="s">
        <v>918</v>
      </c>
      <c r="G708" s="244"/>
      <c r="H708" s="247">
        <v>7.4100000000000001</v>
      </c>
      <c r="I708" s="248"/>
      <c r="J708" s="244"/>
      <c r="K708" s="244"/>
      <c r="L708" s="249"/>
      <c r="M708" s="250"/>
      <c r="N708" s="251"/>
      <c r="O708" s="251"/>
      <c r="P708" s="251"/>
      <c r="Q708" s="251"/>
      <c r="R708" s="251"/>
      <c r="S708" s="251"/>
      <c r="T708" s="252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53" t="s">
        <v>136</v>
      </c>
      <c r="AU708" s="253" t="s">
        <v>82</v>
      </c>
      <c r="AV708" s="14" t="s">
        <v>82</v>
      </c>
      <c r="AW708" s="14" t="s">
        <v>36</v>
      </c>
      <c r="AX708" s="14" t="s">
        <v>75</v>
      </c>
      <c r="AY708" s="253" t="s">
        <v>126</v>
      </c>
    </row>
    <row r="709" s="14" customFormat="1">
      <c r="A709" s="14"/>
      <c r="B709" s="243"/>
      <c r="C709" s="244"/>
      <c r="D709" s="229" t="s">
        <v>136</v>
      </c>
      <c r="E709" s="245" t="s">
        <v>21</v>
      </c>
      <c r="F709" s="246" t="s">
        <v>919</v>
      </c>
      <c r="G709" s="244"/>
      <c r="H709" s="247">
        <v>5.0199999999999996</v>
      </c>
      <c r="I709" s="248"/>
      <c r="J709" s="244"/>
      <c r="K709" s="244"/>
      <c r="L709" s="249"/>
      <c r="M709" s="250"/>
      <c r="N709" s="251"/>
      <c r="O709" s="251"/>
      <c r="P709" s="251"/>
      <c r="Q709" s="251"/>
      <c r="R709" s="251"/>
      <c r="S709" s="251"/>
      <c r="T709" s="252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3" t="s">
        <v>136</v>
      </c>
      <c r="AU709" s="253" t="s">
        <v>82</v>
      </c>
      <c r="AV709" s="14" t="s">
        <v>82</v>
      </c>
      <c r="AW709" s="14" t="s">
        <v>36</v>
      </c>
      <c r="AX709" s="14" t="s">
        <v>75</v>
      </c>
      <c r="AY709" s="253" t="s">
        <v>126</v>
      </c>
    </row>
    <row r="710" s="16" customFormat="1">
      <c r="A710" s="16"/>
      <c r="B710" s="265"/>
      <c r="C710" s="266"/>
      <c r="D710" s="229" t="s">
        <v>136</v>
      </c>
      <c r="E710" s="267" t="s">
        <v>21</v>
      </c>
      <c r="F710" s="268" t="s">
        <v>155</v>
      </c>
      <c r="G710" s="266"/>
      <c r="H710" s="269">
        <v>12.43</v>
      </c>
      <c r="I710" s="270"/>
      <c r="J710" s="266"/>
      <c r="K710" s="266"/>
      <c r="L710" s="271"/>
      <c r="M710" s="272"/>
      <c r="N710" s="273"/>
      <c r="O710" s="273"/>
      <c r="P710" s="273"/>
      <c r="Q710" s="273"/>
      <c r="R710" s="273"/>
      <c r="S710" s="273"/>
      <c r="T710" s="274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T710" s="275" t="s">
        <v>136</v>
      </c>
      <c r="AU710" s="275" t="s">
        <v>82</v>
      </c>
      <c r="AV710" s="16" t="s">
        <v>127</v>
      </c>
      <c r="AW710" s="16" t="s">
        <v>36</v>
      </c>
      <c r="AX710" s="16" t="s">
        <v>75</v>
      </c>
      <c r="AY710" s="275" t="s">
        <v>126</v>
      </c>
    </row>
    <row r="711" s="13" customFormat="1">
      <c r="A711" s="13"/>
      <c r="B711" s="233"/>
      <c r="C711" s="234"/>
      <c r="D711" s="229" t="s">
        <v>136</v>
      </c>
      <c r="E711" s="235" t="s">
        <v>21</v>
      </c>
      <c r="F711" s="236" t="s">
        <v>920</v>
      </c>
      <c r="G711" s="234"/>
      <c r="H711" s="235" t="s">
        <v>21</v>
      </c>
      <c r="I711" s="237"/>
      <c r="J711" s="234"/>
      <c r="K711" s="234"/>
      <c r="L711" s="238"/>
      <c r="M711" s="239"/>
      <c r="N711" s="240"/>
      <c r="O711" s="240"/>
      <c r="P711" s="240"/>
      <c r="Q711" s="240"/>
      <c r="R711" s="240"/>
      <c r="S711" s="240"/>
      <c r="T711" s="241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2" t="s">
        <v>136</v>
      </c>
      <c r="AU711" s="242" t="s">
        <v>82</v>
      </c>
      <c r="AV711" s="13" t="s">
        <v>80</v>
      </c>
      <c r="AW711" s="13" t="s">
        <v>36</v>
      </c>
      <c r="AX711" s="13" t="s">
        <v>75</v>
      </c>
      <c r="AY711" s="242" t="s">
        <v>126</v>
      </c>
    </row>
    <row r="712" s="14" customFormat="1">
      <c r="A712" s="14"/>
      <c r="B712" s="243"/>
      <c r="C712" s="244"/>
      <c r="D712" s="229" t="s">
        <v>136</v>
      </c>
      <c r="E712" s="245" t="s">
        <v>21</v>
      </c>
      <c r="F712" s="246" t="s">
        <v>921</v>
      </c>
      <c r="G712" s="244"/>
      <c r="H712" s="247">
        <v>2.8399999999999999</v>
      </c>
      <c r="I712" s="248"/>
      <c r="J712" s="244"/>
      <c r="K712" s="244"/>
      <c r="L712" s="249"/>
      <c r="M712" s="250"/>
      <c r="N712" s="251"/>
      <c r="O712" s="251"/>
      <c r="P712" s="251"/>
      <c r="Q712" s="251"/>
      <c r="R712" s="251"/>
      <c r="S712" s="251"/>
      <c r="T712" s="252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53" t="s">
        <v>136</v>
      </c>
      <c r="AU712" s="253" t="s">
        <v>82</v>
      </c>
      <c r="AV712" s="14" t="s">
        <v>82</v>
      </c>
      <c r="AW712" s="14" t="s">
        <v>36</v>
      </c>
      <c r="AX712" s="14" t="s">
        <v>75</v>
      </c>
      <c r="AY712" s="253" t="s">
        <v>126</v>
      </c>
    </row>
    <row r="713" s="16" customFormat="1">
      <c r="A713" s="16"/>
      <c r="B713" s="265"/>
      <c r="C713" s="266"/>
      <c r="D713" s="229" t="s">
        <v>136</v>
      </c>
      <c r="E713" s="267" t="s">
        <v>21</v>
      </c>
      <c r="F713" s="268" t="s">
        <v>155</v>
      </c>
      <c r="G713" s="266"/>
      <c r="H713" s="269">
        <v>2.8399999999999999</v>
      </c>
      <c r="I713" s="270"/>
      <c r="J713" s="266"/>
      <c r="K713" s="266"/>
      <c r="L713" s="271"/>
      <c r="M713" s="272"/>
      <c r="N713" s="273"/>
      <c r="O713" s="273"/>
      <c r="P713" s="273"/>
      <c r="Q713" s="273"/>
      <c r="R713" s="273"/>
      <c r="S713" s="273"/>
      <c r="T713" s="274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T713" s="275" t="s">
        <v>136</v>
      </c>
      <c r="AU713" s="275" t="s">
        <v>82</v>
      </c>
      <c r="AV713" s="16" t="s">
        <v>127</v>
      </c>
      <c r="AW713" s="16" t="s">
        <v>36</v>
      </c>
      <c r="AX713" s="16" t="s">
        <v>75</v>
      </c>
      <c r="AY713" s="275" t="s">
        <v>126</v>
      </c>
    </row>
    <row r="714" s="13" customFormat="1">
      <c r="A714" s="13"/>
      <c r="B714" s="233"/>
      <c r="C714" s="234"/>
      <c r="D714" s="229" t="s">
        <v>136</v>
      </c>
      <c r="E714" s="235" t="s">
        <v>21</v>
      </c>
      <c r="F714" s="236" t="s">
        <v>922</v>
      </c>
      <c r="G714" s="234"/>
      <c r="H714" s="235" t="s">
        <v>21</v>
      </c>
      <c r="I714" s="237"/>
      <c r="J714" s="234"/>
      <c r="K714" s="234"/>
      <c r="L714" s="238"/>
      <c r="M714" s="239"/>
      <c r="N714" s="240"/>
      <c r="O714" s="240"/>
      <c r="P714" s="240"/>
      <c r="Q714" s="240"/>
      <c r="R714" s="240"/>
      <c r="S714" s="240"/>
      <c r="T714" s="241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2" t="s">
        <v>136</v>
      </c>
      <c r="AU714" s="242" t="s">
        <v>82</v>
      </c>
      <c r="AV714" s="13" t="s">
        <v>80</v>
      </c>
      <c r="AW714" s="13" t="s">
        <v>36</v>
      </c>
      <c r="AX714" s="13" t="s">
        <v>75</v>
      </c>
      <c r="AY714" s="242" t="s">
        <v>126</v>
      </c>
    </row>
    <row r="715" s="14" customFormat="1">
      <c r="A715" s="14"/>
      <c r="B715" s="243"/>
      <c r="C715" s="244"/>
      <c r="D715" s="229" t="s">
        <v>136</v>
      </c>
      <c r="E715" s="245" t="s">
        <v>21</v>
      </c>
      <c r="F715" s="246" t="s">
        <v>923</v>
      </c>
      <c r="G715" s="244"/>
      <c r="H715" s="247">
        <v>7.2000000000000002</v>
      </c>
      <c r="I715" s="248"/>
      <c r="J715" s="244"/>
      <c r="K715" s="244"/>
      <c r="L715" s="249"/>
      <c r="M715" s="250"/>
      <c r="N715" s="251"/>
      <c r="O715" s="251"/>
      <c r="P715" s="251"/>
      <c r="Q715" s="251"/>
      <c r="R715" s="251"/>
      <c r="S715" s="251"/>
      <c r="T715" s="252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53" t="s">
        <v>136</v>
      </c>
      <c r="AU715" s="253" t="s">
        <v>82</v>
      </c>
      <c r="AV715" s="14" t="s">
        <v>82</v>
      </c>
      <c r="AW715" s="14" t="s">
        <v>36</v>
      </c>
      <c r="AX715" s="14" t="s">
        <v>75</v>
      </c>
      <c r="AY715" s="253" t="s">
        <v>126</v>
      </c>
    </row>
    <row r="716" s="16" customFormat="1">
      <c r="A716" s="16"/>
      <c r="B716" s="265"/>
      <c r="C716" s="266"/>
      <c r="D716" s="229" t="s">
        <v>136</v>
      </c>
      <c r="E716" s="267" t="s">
        <v>21</v>
      </c>
      <c r="F716" s="268" t="s">
        <v>155</v>
      </c>
      <c r="G716" s="266"/>
      <c r="H716" s="269">
        <v>7.2000000000000002</v>
      </c>
      <c r="I716" s="270"/>
      <c r="J716" s="266"/>
      <c r="K716" s="266"/>
      <c r="L716" s="271"/>
      <c r="M716" s="272"/>
      <c r="N716" s="273"/>
      <c r="O716" s="273"/>
      <c r="P716" s="273"/>
      <c r="Q716" s="273"/>
      <c r="R716" s="273"/>
      <c r="S716" s="273"/>
      <c r="T716" s="274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T716" s="275" t="s">
        <v>136</v>
      </c>
      <c r="AU716" s="275" t="s">
        <v>82</v>
      </c>
      <c r="AV716" s="16" t="s">
        <v>127</v>
      </c>
      <c r="AW716" s="16" t="s">
        <v>36</v>
      </c>
      <c r="AX716" s="16" t="s">
        <v>75</v>
      </c>
      <c r="AY716" s="275" t="s">
        <v>126</v>
      </c>
    </row>
    <row r="717" s="15" customFormat="1">
      <c r="A717" s="15"/>
      <c r="B717" s="254"/>
      <c r="C717" s="255"/>
      <c r="D717" s="229" t="s">
        <v>136</v>
      </c>
      <c r="E717" s="256" t="s">
        <v>21</v>
      </c>
      <c r="F717" s="257" t="s">
        <v>139</v>
      </c>
      <c r="G717" s="255"/>
      <c r="H717" s="258">
        <v>52.850000000000009</v>
      </c>
      <c r="I717" s="259"/>
      <c r="J717" s="255"/>
      <c r="K717" s="255"/>
      <c r="L717" s="260"/>
      <c r="M717" s="261"/>
      <c r="N717" s="262"/>
      <c r="O717" s="262"/>
      <c r="P717" s="262"/>
      <c r="Q717" s="262"/>
      <c r="R717" s="262"/>
      <c r="S717" s="262"/>
      <c r="T717" s="263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264" t="s">
        <v>136</v>
      </c>
      <c r="AU717" s="264" t="s">
        <v>82</v>
      </c>
      <c r="AV717" s="15" t="s">
        <v>133</v>
      </c>
      <c r="AW717" s="15" t="s">
        <v>36</v>
      </c>
      <c r="AX717" s="15" t="s">
        <v>80</v>
      </c>
      <c r="AY717" s="264" t="s">
        <v>126</v>
      </c>
    </row>
    <row r="718" s="2" customFormat="1" ht="16.5" customHeight="1">
      <c r="A718" s="41"/>
      <c r="B718" s="42"/>
      <c r="C718" s="216" t="s">
        <v>924</v>
      </c>
      <c r="D718" s="216" t="s">
        <v>129</v>
      </c>
      <c r="E718" s="217" t="s">
        <v>925</v>
      </c>
      <c r="F718" s="218" t="s">
        <v>926</v>
      </c>
      <c r="G718" s="219" t="s">
        <v>160</v>
      </c>
      <c r="H718" s="220">
        <v>7.3600000000000003</v>
      </c>
      <c r="I718" s="221"/>
      <c r="J718" s="222">
        <f>ROUND(I718*H718,2)</f>
        <v>0</v>
      </c>
      <c r="K718" s="218" t="s">
        <v>143</v>
      </c>
      <c r="L718" s="47"/>
      <c r="M718" s="223" t="s">
        <v>21</v>
      </c>
      <c r="N718" s="224" t="s">
        <v>46</v>
      </c>
      <c r="O718" s="87"/>
      <c r="P718" s="225">
        <f>O718*H718</f>
        <v>0</v>
      </c>
      <c r="Q718" s="225">
        <v>0</v>
      </c>
      <c r="R718" s="225">
        <f>Q718*H718</f>
        <v>0</v>
      </c>
      <c r="S718" s="225">
        <v>0.00019000000000000001</v>
      </c>
      <c r="T718" s="226">
        <f>S718*H718</f>
        <v>0.0013984000000000002</v>
      </c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R718" s="227" t="s">
        <v>317</v>
      </c>
      <c r="AT718" s="227" t="s">
        <v>129</v>
      </c>
      <c r="AU718" s="227" t="s">
        <v>82</v>
      </c>
      <c r="AY718" s="19" t="s">
        <v>126</v>
      </c>
      <c r="BE718" s="228">
        <f>IF(N718="základní",J718,0)</f>
        <v>0</v>
      </c>
      <c r="BF718" s="228">
        <f>IF(N718="snížená",J718,0)</f>
        <v>0</v>
      </c>
      <c r="BG718" s="228">
        <f>IF(N718="zákl. přenesená",J718,0)</f>
        <v>0</v>
      </c>
      <c r="BH718" s="228">
        <f>IF(N718="sníž. přenesená",J718,0)</f>
        <v>0</v>
      </c>
      <c r="BI718" s="228">
        <f>IF(N718="nulová",J718,0)</f>
        <v>0</v>
      </c>
      <c r="BJ718" s="19" t="s">
        <v>80</v>
      </c>
      <c r="BK718" s="228">
        <f>ROUND(I718*H718,2)</f>
        <v>0</v>
      </c>
      <c r="BL718" s="19" t="s">
        <v>317</v>
      </c>
      <c r="BM718" s="227" t="s">
        <v>927</v>
      </c>
    </row>
    <row r="719" s="2" customFormat="1">
      <c r="A719" s="41"/>
      <c r="B719" s="42"/>
      <c r="C719" s="43"/>
      <c r="D719" s="229" t="s">
        <v>135</v>
      </c>
      <c r="E719" s="43"/>
      <c r="F719" s="230" t="s">
        <v>928</v>
      </c>
      <c r="G719" s="43"/>
      <c r="H719" s="43"/>
      <c r="I719" s="133"/>
      <c r="J719" s="43"/>
      <c r="K719" s="43"/>
      <c r="L719" s="47"/>
      <c r="M719" s="231"/>
      <c r="N719" s="232"/>
      <c r="O719" s="87"/>
      <c r="P719" s="87"/>
      <c r="Q719" s="87"/>
      <c r="R719" s="87"/>
      <c r="S719" s="87"/>
      <c r="T719" s="88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T719" s="19" t="s">
        <v>135</v>
      </c>
      <c r="AU719" s="19" t="s">
        <v>82</v>
      </c>
    </row>
    <row r="720" s="13" customFormat="1">
      <c r="A720" s="13"/>
      <c r="B720" s="233"/>
      <c r="C720" s="234"/>
      <c r="D720" s="229" t="s">
        <v>136</v>
      </c>
      <c r="E720" s="235" t="s">
        <v>21</v>
      </c>
      <c r="F720" s="236" t="s">
        <v>929</v>
      </c>
      <c r="G720" s="234"/>
      <c r="H720" s="235" t="s">
        <v>21</v>
      </c>
      <c r="I720" s="237"/>
      <c r="J720" s="234"/>
      <c r="K720" s="234"/>
      <c r="L720" s="238"/>
      <c r="M720" s="239"/>
      <c r="N720" s="240"/>
      <c r="O720" s="240"/>
      <c r="P720" s="240"/>
      <c r="Q720" s="240"/>
      <c r="R720" s="240"/>
      <c r="S720" s="240"/>
      <c r="T720" s="241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2" t="s">
        <v>136</v>
      </c>
      <c r="AU720" s="242" t="s">
        <v>82</v>
      </c>
      <c r="AV720" s="13" t="s">
        <v>80</v>
      </c>
      <c r="AW720" s="13" t="s">
        <v>36</v>
      </c>
      <c r="AX720" s="13" t="s">
        <v>75</v>
      </c>
      <c r="AY720" s="242" t="s">
        <v>126</v>
      </c>
    </row>
    <row r="721" s="14" customFormat="1">
      <c r="A721" s="14"/>
      <c r="B721" s="243"/>
      <c r="C721" s="244"/>
      <c r="D721" s="229" t="s">
        <v>136</v>
      </c>
      <c r="E721" s="245" t="s">
        <v>21</v>
      </c>
      <c r="F721" s="246" t="s">
        <v>930</v>
      </c>
      <c r="G721" s="244"/>
      <c r="H721" s="247">
        <v>2.2200000000000002</v>
      </c>
      <c r="I721" s="248"/>
      <c r="J721" s="244"/>
      <c r="K721" s="244"/>
      <c r="L721" s="249"/>
      <c r="M721" s="250"/>
      <c r="N721" s="251"/>
      <c r="O721" s="251"/>
      <c r="P721" s="251"/>
      <c r="Q721" s="251"/>
      <c r="R721" s="251"/>
      <c r="S721" s="251"/>
      <c r="T721" s="252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3" t="s">
        <v>136</v>
      </c>
      <c r="AU721" s="253" t="s">
        <v>82</v>
      </c>
      <c r="AV721" s="14" t="s">
        <v>82</v>
      </c>
      <c r="AW721" s="14" t="s">
        <v>36</v>
      </c>
      <c r="AX721" s="14" t="s">
        <v>75</v>
      </c>
      <c r="AY721" s="253" t="s">
        <v>126</v>
      </c>
    </row>
    <row r="722" s="14" customFormat="1">
      <c r="A722" s="14"/>
      <c r="B722" s="243"/>
      <c r="C722" s="244"/>
      <c r="D722" s="229" t="s">
        <v>136</v>
      </c>
      <c r="E722" s="245" t="s">
        <v>21</v>
      </c>
      <c r="F722" s="246" t="s">
        <v>931</v>
      </c>
      <c r="G722" s="244"/>
      <c r="H722" s="247">
        <v>2.1200000000000001</v>
      </c>
      <c r="I722" s="248"/>
      <c r="J722" s="244"/>
      <c r="K722" s="244"/>
      <c r="L722" s="249"/>
      <c r="M722" s="250"/>
      <c r="N722" s="251"/>
      <c r="O722" s="251"/>
      <c r="P722" s="251"/>
      <c r="Q722" s="251"/>
      <c r="R722" s="251"/>
      <c r="S722" s="251"/>
      <c r="T722" s="252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53" t="s">
        <v>136</v>
      </c>
      <c r="AU722" s="253" t="s">
        <v>82</v>
      </c>
      <c r="AV722" s="14" t="s">
        <v>82</v>
      </c>
      <c r="AW722" s="14" t="s">
        <v>36</v>
      </c>
      <c r="AX722" s="14" t="s">
        <v>75</v>
      </c>
      <c r="AY722" s="253" t="s">
        <v>126</v>
      </c>
    </row>
    <row r="723" s="13" customFormat="1">
      <c r="A723" s="13"/>
      <c r="B723" s="233"/>
      <c r="C723" s="234"/>
      <c r="D723" s="229" t="s">
        <v>136</v>
      </c>
      <c r="E723" s="235" t="s">
        <v>21</v>
      </c>
      <c r="F723" s="236" t="s">
        <v>932</v>
      </c>
      <c r="G723" s="234"/>
      <c r="H723" s="235" t="s">
        <v>21</v>
      </c>
      <c r="I723" s="237"/>
      <c r="J723" s="234"/>
      <c r="K723" s="234"/>
      <c r="L723" s="238"/>
      <c r="M723" s="239"/>
      <c r="N723" s="240"/>
      <c r="O723" s="240"/>
      <c r="P723" s="240"/>
      <c r="Q723" s="240"/>
      <c r="R723" s="240"/>
      <c r="S723" s="240"/>
      <c r="T723" s="241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2" t="s">
        <v>136</v>
      </c>
      <c r="AU723" s="242" t="s">
        <v>82</v>
      </c>
      <c r="AV723" s="13" t="s">
        <v>80</v>
      </c>
      <c r="AW723" s="13" t="s">
        <v>36</v>
      </c>
      <c r="AX723" s="13" t="s">
        <v>75</v>
      </c>
      <c r="AY723" s="242" t="s">
        <v>126</v>
      </c>
    </row>
    <row r="724" s="14" customFormat="1">
      <c r="A724" s="14"/>
      <c r="B724" s="243"/>
      <c r="C724" s="244"/>
      <c r="D724" s="229" t="s">
        <v>136</v>
      </c>
      <c r="E724" s="245" t="s">
        <v>21</v>
      </c>
      <c r="F724" s="246" t="s">
        <v>933</v>
      </c>
      <c r="G724" s="244"/>
      <c r="H724" s="247">
        <v>1.54</v>
      </c>
      <c r="I724" s="248"/>
      <c r="J724" s="244"/>
      <c r="K724" s="244"/>
      <c r="L724" s="249"/>
      <c r="M724" s="250"/>
      <c r="N724" s="251"/>
      <c r="O724" s="251"/>
      <c r="P724" s="251"/>
      <c r="Q724" s="251"/>
      <c r="R724" s="251"/>
      <c r="S724" s="251"/>
      <c r="T724" s="252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53" t="s">
        <v>136</v>
      </c>
      <c r="AU724" s="253" t="s">
        <v>82</v>
      </c>
      <c r="AV724" s="14" t="s">
        <v>82</v>
      </c>
      <c r="AW724" s="14" t="s">
        <v>36</v>
      </c>
      <c r="AX724" s="14" t="s">
        <v>75</v>
      </c>
      <c r="AY724" s="253" t="s">
        <v>126</v>
      </c>
    </row>
    <row r="725" s="14" customFormat="1">
      <c r="A725" s="14"/>
      <c r="B725" s="243"/>
      <c r="C725" s="244"/>
      <c r="D725" s="229" t="s">
        <v>136</v>
      </c>
      <c r="E725" s="245" t="s">
        <v>21</v>
      </c>
      <c r="F725" s="246" t="s">
        <v>934</v>
      </c>
      <c r="G725" s="244"/>
      <c r="H725" s="247">
        <v>1.48</v>
      </c>
      <c r="I725" s="248"/>
      <c r="J725" s="244"/>
      <c r="K725" s="244"/>
      <c r="L725" s="249"/>
      <c r="M725" s="250"/>
      <c r="N725" s="251"/>
      <c r="O725" s="251"/>
      <c r="P725" s="251"/>
      <c r="Q725" s="251"/>
      <c r="R725" s="251"/>
      <c r="S725" s="251"/>
      <c r="T725" s="252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53" t="s">
        <v>136</v>
      </c>
      <c r="AU725" s="253" t="s">
        <v>82</v>
      </c>
      <c r="AV725" s="14" t="s">
        <v>82</v>
      </c>
      <c r="AW725" s="14" t="s">
        <v>36</v>
      </c>
      <c r="AX725" s="14" t="s">
        <v>75</v>
      </c>
      <c r="AY725" s="253" t="s">
        <v>126</v>
      </c>
    </row>
    <row r="726" s="15" customFormat="1">
      <c r="A726" s="15"/>
      <c r="B726" s="254"/>
      <c r="C726" s="255"/>
      <c r="D726" s="229" t="s">
        <v>136</v>
      </c>
      <c r="E726" s="256" t="s">
        <v>21</v>
      </c>
      <c r="F726" s="257" t="s">
        <v>139</v>
      </c>
      <c r="G726" s="255"/>
      <c r="H726" s="258">
        <v>7.3599999999999994</v>
      </c>
      <c r="I726" s="259"/>
      <c r="J726" s="255"/>
      <c r="K726" s="255"/>
      <c r="L726" s="260"/>
      <c r="M726" s="261"/>
      <c r="N726" s="262"/>
      <c r="O726" s="262"/>
      <c r="P726" s="262"/>
      <c r="Q726" s="262"/>
      <c r="R726" s="262"/>
      <c r="S726" s="262"/>
      <c r="T726" s="263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T726" s="264" t="s">
        <v>136</v>
      </c>
      <c r="AU726" s="264" t="s">
        <v>82</v>
      </c>
      <c r="AV726" s="15" t="s">
        <v>133</v>
      </c>
      <c r="AW726" s="15" t="s">
        <v>36</v>
      </c>
      <c r="AX726" s="15" t="s">
        <v>80</v>
      </c>
      <c r="AY726" s="264" t="s">
        <v>126</v>
      </c>
    </row>
    <row r="727" s="2" customFormat="1" ht="16.5" customHeight="1">
      <c r="A727" s="41"/>
      <c r="B727" s="42"/>
      <c r="C727" s="216" t="s">
        <v>935</v>
      </c>
      <c r="D727" s="216" t="s">
        <v>129</v>
      </c>
      <c r="E727" s="217" t="s">
        <v>936</v>
      </c>
      <c r="F727" s="218" t="s">
        <v>937</v>
      </c>
      <c r="G727" s="219" t="s">
        <v>160</v>
      </c>
      <c r="H727" s="220">
        <v>52.850000000000001</v>
      </c>
      <c r="I727" s="221"/>
      <c r="J727" s="222">
        <f>ROUND(I727*H727,2)</f>
        <v>0</v>
      </c>
      <c r="K727" s="218" t="s">
        <v>143</v>
      </c>
      <c r="L727" s="47"/>
      <c r="M727" s="223" t="s">
        <v>21</v>
      </c>
      <c r="N727" s="224" t="s">
        <v>46</v>
      </c>
      <c r="O727" s="87"/>
      <c r="P727" s="225">
        <f>O727*H727</f>
        <v>0</v>
      </c>
      <c r="Q727" s="225">
        <v>0.00055000000000000003</v>
      </c>
      <c r="R727" s="225">
        <f>Q727*H727</f>
        <v>0.029067500000000003</v>
      </c>
      <c r="S727" s="225">
        <v>0</v>
      </c>
      <c r="T727" s="226">
        <f>S727*H727</f>
        <v>0</v>
      </c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R727" s="227" t="s">
        <v>317</v>
      </c>
      <c r="AT727" s="227" t="s">
        <v>129</v>
      </c>
      <c r="AU727" s="227" t="s">
        <v>82</v>
      </c>
      <c r="AY727" s="19" t="s">
        <v>126</v>
      </c>
      <c r="BE727" s="228">
        <f>IF(N727="základní",J727,0)</f>
        <v>0</v>
      </c>
      <c r="BF727" s="228">
        <f>IF(N727="snížená",J727,0)</f>
        <v>0</v>
      </c>
      <c r="BG727" s="228">
        <f>IF(N727="zákl. přenesená",J727,0)</f>
        <v>0</v>
      </c>
      <c r="BH727" s="228">
        <f>IF(N727="sníž. přenesená",J727,0)</f>
        <v>0</v>
      </c>
      <c r="BI727" s="228">
        <f>IF(N727="nulová",J727,0)</f>
        <v>0</v>
      </c>
      <c r="BJ727" s="19" t="s">
        <v>80</v>
      </c>
      <c r="BK727" s="228">
        <f>ROUND(I727*H727,2)</f>
        <v>0</v>
      </c>
      <c r="BL727" s="19" t="s">
        <v>317</v>
      </c>
      <c r="BM727" s="227" t="s">
        <v>938</v>
      </c>
    </row>
    <row r="728" s="2" customFormat="1">
      <c r="A728" s="41"/>
      <c r="B728" s="42"/>
      <c r="C728" s="43"/>
      <c r="D728" s="229" t="s">
        <v>135</v>
      </c>
      <c r="E728" s="43"/>
      <c r="F728" s="230" t="s">
        <v>939</v>
      </c>
      <c r="G728" s="43"/>
      <c r="H728" s="43"/>
      <c r="I728" s="133"/>
      <c r="J728" s="43"/>
      <c r="K728" s="43"/>
      <c r="L728" s="47"/>
      <c r="M728" s="231"/>
      <c r="N728" s="232"/>
      <c r="O728" s="87"/>
      <c r="P728" s="87"/>
      <c r="Q728" s="87"/>
      <c r="R728" s="87"/>
      <c r="S728" s="87"/>
      <c r="T728" s="88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T728" s="19" t="s">
        <v>135</v>
      </c>
      <c r="AU728" s="19" t="s">
        <v>82</v>
      </c>
    </row>
    <row r="729" s="13" customFormat="1">
      <c r="A729" s="13"/>
      <c r="B729" s="233"/>
      <c r="C729" s="234"/>
      <c r="D729" s="229" t="s">
        <v>136</v>
      </c>
      <c r="E729" s="235" t="s">
        <v>21</v>
      </c>
      <c r="F729" s="236" t="s">
        <v>914</v>
      </c>
      <c r="G729" s="234"/>
      <c r="H729" s="235" t="s">
        <v>21</v>
      </c>
      <c r="I729" s="237"/>
      <c r="J729" s="234"/>
      <c r="K729" s="234"/>
      <c r="L729" s="238"/>
      <c r="M729" s="239"/>
      <c r="N729" s="240"/>
      <c r="O729" s="240"/>
      <c r="P729" s="240"/>
      <c r="Q729" s="240"/>
      <c r="R729" s="240"/>
      <c r="S729" s="240"/>
      <c r="T729" s="241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2" t="s">
        <v>136</v>
      </c>
      <c r="AU729" s="242" t="s">
        <v>82</v>
      </c>
      <c r="AV729" s="13" t="s">
        <v>80</v>
      </c>
      <c r="AW729" s="13" t="s">
        <v>36</v>
      </c>
      <c r="AX729" s="13" t="s">
        <v>75</v>
      </c>
      <c r="AY729" s="242" t="s">
        <v>126</v>
      </c>
    </row>
    <row r="730" s="14" customFormat="1">
      <c r="A730" s="14"/>
      <c r="B730" s="243"/>
      <c r="C730" s="244"/>
      <c r="D730" s="229" t="s">
        <v>136</v>
      </c>
      <c r="E730" s="245" t="s">
        <v>21</v>
      </c>
      <c r="F730" s="246" t="s">
        <v>915</v>
      </c>
      <c r="G730" s="244"/>
      <c r="H730" s="247">
        <v>15.359999999999999</v>
      </c>
      <c r="I730" s="248"/>
      <c r="J730" s="244"/>
      <c r="K730" s="244"/>
      <c r="L730" s="249"/>
      <c r="M730" s="250"/>
      <c r="N730" s="251"/>
      <c r="O730" s="251"/>
      <c r="P730" s="251"/>
      <c r="Q730" s="251"/>
      <c r="R730" s="251"/>
      <c r="S730" s="251"/>
      <c r="T730" s="252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53" t="s">
        <v>136</v>
      </c>
      <c r="AU730" s="253" t="s">
        <v>82</v>
      </c>
      <c r="AV730" s="14" t="s">
        <v>82</v>
      </c>
      <c r="AW730" s="14" t="s">
        <v>36</v>
      </c>
      <c r="AX730" s="14" t="s">
        <v>75</v>
      </c>
      <c r="AY730" s="253" t="s">
        <v>126</v>
      </c>
    </row>
    <row r="731" s="14" customFormat="1">
      <c r="A731" s="14"/>
      <c r="B731" s="243"/>
      <c r="C731" s="244"/>
      <c r="D731" s="229" t="s">
        <v>136</v>
      </c>
      <c r="E731" s="245" t="s">
        <v>21</v>
      </c>
      <c r="F731" s="246" t="s">
        <v>916</v>
      </c>
      <c r="G731" s="244"/>
      <c r="H731" s="247">
        <v>15.02</v>
      </c>
      <c r="I731" s="248"/>
      <c r="J731" s="244"/>
      <c r="K731" s="244"/>
      <c r="L731" s="249"/>
      <c r="M731" s="250"/>
      <c r="N731" s="251"/>
      <c r="O731" s="251"/>
      <c r="P731" s="251"/>
      <c r="Q731" s="251"/>
      <c r="R731" s="251"/>
      <c r="S731" s="251"/>
      <c r="T731" s="252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53" t="s">
        <v>136</v>
      </c>
      <c r="AU731" s="253" t="s">
        <v>82</v>
      </c>
      <c r="AV731" s="14" t="s">
        <v>82</v>
      </c>
      <c r="AW731" s="14" t="s">
        <v>36</v>
      </c>
      <c r="AX731" s="14" t="s">
        <v>75</v>
      </c>
      <c r="AY731" s="253" t="s">
        <v>126</v>
      </c>
    </row>
    <row r="732" s="16" customFormat="1">
      <c r="A732" s="16"/>
      <c r="B732" s="265"/>
      <c r="C732" s="266"/>
      <c r="D732" s="229" t="s">
        <v>136</v>
      </c>
      <c r="E732" s="267" t="s">
        <v>21</v>
      </c>
      <c r="F732" s="268" t="s">
        <v>155</v>
      </c>
      <c r="G732" s="266"/>
      <c r="H732" s="269">
        <v>30.379999999999999</v>
      </c>
      <c r="I732" s="270"/>
      <c r="J732" s="266"/>
      <c r="K732" s="266"/>
      <c r="L732" s="271"/>
      <c r="M732" s="272"/>
      <c r="N732" s="273"/>
      <c r="O732" s="273"/>
      <c r="P732" s="273"/>
      <c r="Q732" s="273"/>
      <c r="R732" s="273"/>
      <c r="S732" s="273"/>
      <c r="T732" s="274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T732" s="275" t="s">
        <v>136</v>
      </c>
      <c r="AU732" s="275" t="s">
        <v>82</v>
      </c>
      <c r="AV732" s="16" t="s">
        <v>127</v>
      </c>
      <c r="AW732" s="16" t="s">
        <v>36</v>
      </c>
      <c r="AX732" s="16" t="s">
        <v>75</v>
      </c>
      <c r="AY732" s="275" t="s">
        <v>126</v>
      </c>
    </row>
    <row r="733" s="13" customFormat="1">
      <c r="A733" s="13"/>
      <c r="B733" s="233"/>
      <c r="C733" s="234"/>
      <c r="D733" s="229" t="s">
        <v>136</v>
      </c>
      <c r="E733" s="235" t="s">
        <v>21</v>
      </c>
      <c r="F733" s="236" t="s">
        <v>917</v>
      </c>
      <c r="G733" s="234"/>
      <c r="H733" s="235" t="s">
        <v>21</v>
      </c>
      <c r="I733" s="237"/>
      <c r="J733" s="234"/>
      <c r="K733" s="234"/>
      <c r="L733" s="238"/>
      <c r="M733" s="239"/>
      <c r="N733" s="240"/>
      <c r="O733" s="240"/>
      <c r="P733" s="240"/>
      <c r="Q733" s="240"/>
      <c r="R733" s="240"/>
      <c r="S733" s="240"/>
      <c r="T733" s="241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2" t="s">
        <v>136</v>
      </c>
      <c r="AU733" s="242" t="s">
        <v>82</v>
      </c>
      <c r="AV733" s="13" t="s">
        <v>80</v>
      </c>
      <c r="AW733" s="13" t="s">
        <v>36</v>
      </c>
      <c r="AX733" s="13" t="s">
        <v>75</v>
      </c>
      <c r="AY733" s="242" t="s">
        <v>126</v>
      </c>
    </row>
    <row r="734" s="14" customFormat="1">
      <c r="A734" s="14"/>
      <c r="B734" s="243"/>
      <c r="C734" s="244"/>
      <c r="D734" s="229" t="s">
        <v>136</v>
      </c>
      <c r="E734" s="245" t="s">
        <v>21</v>
      </c>
      <c r="F734" s="246" t="s">
        <v>918</v>
      </c>
      <c r="G734" s="244"/>
      <c r="H734" s="247">
        <v>7.4100000000000001</v>
      </c>
      <c r="I734" s="248"/>
      <c r="J734" s="244"/>
      <c r="K734" s="244"/>
      <c r="L734" s="249"/>
      <c r="M734" s="250"/>
      <c r="N734" s="251"/>
      <c r="O734" s="251"/>
      <c r="P734" s="251"/>
      <c r="Q734" s="251"/>
      <c r="R734" s="251"/>
      <c r="S734" s="251"/>
      <c r="T734" s="252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53" t="s">
        <v>136</v>
      </c>
      <c r="AU734" s="253" t="s">
        <v>82</v>
      </c>
      <c r="AV734" s="14" t="s">
        <v>82</v>
      </c>
      <c r="AW734" s="14" t="s">
        <v>36</v>
      </c>
      <c r="AX734" s="14" t="s">
        <v>75</v>
      </c>
      <c r="AY734" s="253" t="s">
        <v>126</v>
      </c>
    </row>
    <row r="735" s="14" customFormat="1">
      <c r="A735" s="14"/>
      <c r="B735" s="243"/>
      <c r="C735" s="244"/>
      <c r="D735" s="229" t="s">
        <v>136</v>
      </c>
      <c r="E735" s="245" t="s">
        <v>21</v>
      </c>
      <c r="F735" s="246" t="s">
        <v>919</v>
      </c>
      <c r="G735" s="244"/>
      <c r="H735" s="247">
        <v>5.0199999999999996</v>
      </c>
      <c r="I735" s="248"/>
      <c r="J735" s="244"/>
      <c r="K735" s="244"/>
      <c r="L735" s="249"/>
      <c r="M735" s="250"/>
      <c r="N735" s="251"/>
      <c r="O735" s="251"/>
      <c r="P735" s="251"/>
      <c r="Q735" s="251"/>
      <c r="R735" s="251"/>
      <c r="S735" s="251"/>
      <c r="T735" s="252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3" t="s">
        <v>136</v>
      </c>
      <c r="AU735" s="253" t="s">
        <v>82</v>
      </c>
      <c r="AV735" s="14" t="s">
        <v>82</v>
      </c>
      <c r="AW735" s="14" t="s">
        <v>36</v>
      </c>
      <c r="AX735" s="14" t="s">
        <v>75</v>
      </c>
      <c r="AY735" s="253" t="s">
        <v>126</v>
      </c>
    </row>
    <row r="736" s="16" customFormat="1">
      <c r="A736" s="16"/>
      <c r="B736" s="265"/>
      <c r="C736" s="266"/>
      <c r="D736" s="229" t="s">
        <v>136</v>
      </c>
      <c r="E736" s="267" t="s">
        <v>21</v>
      </c>
      <c r="F736" s="268" t="s">
        <v>155</v>
      </c>
      <c r="G736" s="266"/>
      <c r="H736" s="269">
        <v>12.43</v>
      </c>
      <c r="I736" s="270"/>
      <c r="J736" s="266"/>
      <c r="K736" s="266"/>
      <c r="L736" s="271"/>
      <c r="M736" s="272"/>
      <c r="N736" s="273"/>
      <c r="O736" s="273"/>
      <c r="P736" s="273"/>
      <c r="Q736" s="273"/>
      <c r="R736" s="273"/>
      <c r="S736" s="273"/>
      <c r="T736" s="274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T736" s="275" t="s">
        <v>136</v>
      </c>
      <c r="AU736" s="275" t="s">
        <v>82</v>
      </c>
      <c r="AV736" s="16" t="s">
        <v>127</v>
      </c>
      <c r="AW736" s="16" t="s">
        <v>36</v>
      </c>
      <c r="AX736" s="16" t="s">
        <v>75</v>
      </c>
      <c r="AY736" s="275" t="s">
        <v>126</v>
      </c>
    </row>
    <row r="737" s="13" customFormat="1">
      <c r="A737" s="13"/>
      <c r="B737" s="233"/>
      <c r="C737" s="234"/>
      <c r="D737" s="229" t="s">
        <v>136</v>
      </c>
      <c r="E737" s="235" t="s">
        <v>21</v>
      </c>
      <c r="F737" s="236" t="s">
        <v>920</v>
      </c>
      <c r="G737" s="234"/>
      <c r="H737" s="235" t="s">
        <v>21</v>
      </c>
      <c r="I737" s="237"/>
      <c r="J737" s="234"/>
      <c r="K737" s="234"/>
      <c r="L737" s="238"/>
      <c r="M737" s="239"/>
      <c r="N737" s="240"/>
      <c r="O737" s="240"/>
      <c r="P737" s="240"/>
      <c r="Q737" s="240"/>
      <c r="R737" s="240"/>
      <c r="S737" s="240"/>
      <c r="T737" s="241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2" t="s">
        <v>136</v>
      </c>
      <c r="AU737" s="242" t="s">
        <v>82</v>
      </c>
      <c r="AV737" s="13" t="s">
        <v>80</v>
      </c>
      <c r="AW737" s="13" t="s">
        <v>36</v>
      </c>
      <c r="AX737" s="13" t="s">
        <v>75</v>
      </c>
      <c r="AY737" s="242" t="s">
        <v>126</v>
      </c>
    </row>
    <row r="738" s="14" customFormat="1">
      <c r="A738" s="14"/>
      <c r="B738" s="243"/>
      <c r="C738" s="244"/>
      <c r="D738" s="229" t="s">
        <v>136</v>
      </c>
      <c r="E738" s="245" t="s">
        <v>21</v>
      </c>
      <c r="F738" s="246" t="s">
        <v>921</v>
      </c>
      <c r="G738" s="244"/>
      <c r="H738" s="247">
        <v>2.8399999999999999</v>
      </c>
      <c r="I738" s="248"/>
      <c r="J738" s="244"/>
      <c r="K738" s="244"/>
      <c r="L738" s="249"/>
      <c r="M738" s="250"/>
      <c r="N738" s="251"/>
      <c r="O738" s="251"/>
      <c r="P738" s="251"/>
      <c r="Q738" s="251"/>
      <c r="R738" s="251"/>
      <c r="S738" s="251"/>
      <c r="T738" s="252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53" t="s">
        <v>136</v>
      </c>
      <c r="AU738" s="253" t="s">
        <v>82</v>
      </c>
      <c r="AV738" s="14" t="s">
        <v>82</v>
      </c>
      <c r="AW738" s="14" t="s">
        <v>36</v>
      </c>
      <c r="AX738" s="14" t="s">
        <v>75</v>
      </c>
      <c r="AY738" s="253" t="s">
        <v>126</v>
      </c>
    </row>
    <row r="739" s="16" customFormat="1">
      <c r="A739" s="16"/>
      <c r="B739" s="265"/>
      <c r="C739" s="266"/>
      <c r="D739" s="229" t="s">
        <v>136</v>
      </c>
      <c r="E739" s="267" t="s">
        <v>21</v>
      </c>
      <c r="F739" s="268" t="s">
        <v>155</v>
      </c>
      <c r="G739" s="266"/>
      <c r="H739" s="269">
        <v>2.8399999999999999</v>
      </c>
      <c r="I739" s="270"/>
      <c r="J739" s="266"/>
      <c r="K739" s="266"/>
      <c r="L739" s="271"/>
      <c r="M739" s="272"/>
      <c r="N739" s="273"/>
      <c r="O739" s="273"/>
      <c r="P739" s="273"/>
      <c r="Q739" s="273"/>
      <c r="R739" s="273"/>
      <c r="S739" s="273"/>
      <c r="T739" s="274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T739" s="275" t="s">
        <v>136</v>
      </c>
      <c r="AU739" s="275" t="s">
        <v>82</v>
      </c>
      <c r="AV739" s="16" t="s">
        <v>127</v>
      </c>
      <c r="AW739" s="16" t="s">
        <v>36</v>
      </c>
      <c r="AX739" s="16" t="s">
        <v>75</v>
      </c>
      <c r="AY739" s="275" t="s">
        <v>126</v>
      </c>
    </row>
    <row r="740" s="13" customFormat="1">
      <c r="A740" s="13"/>
      <c r="B740" s="233"/>
      <c r="C740" s="234"/>
      <c r="D740" s="229" t="s">
        <v>136</v>
      </c>
      <c r="E740" s="235" t="s">
        <v>21</v>
      </c>
      <c r="F740" s="236" t="s">
        <v>922</v>
      </c>
      <c r="G740" s="234"/>
      <c r="H740" s="235" t="s">
        <v>21</v>
      </c>
      <c r="I740" s="237"/>
      <c r="J740" s="234"/>
      <c r="K740" s="234"/>
      <c r="L740" s="238"/>
      <c r="M740" s="239"/>
      <c r="N740" s="240"/>
      <c r="O740" s="240"/>
      <c r="P740" s="240"/>
      <c r="Q740" s="240"/>
      <c r="R740" s="240"/>
      <c r="S740" s="240"/>
      <c r="T740" s="241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2" t="s">
        <v>136</v>
      </c>
      <c r="AU740" s="242" t="s">
        <v>82</v>
      </c>
      <c r="AV740" s="13" t="s">
        <v>80</v>
      </c>
      <c r="AW740" s="13" t="s">
        <v>36</v>
      </c>
      <c r="AX740" s="13" t="s">
        <v>75</v>
      </c>
      <c r="AY740" s="242" t="s">
        <v>126</v>
      </c>
    </row>
    <row r="741" s="14" customFormat="1">
      <c r="A741" s="14"/>
      <c r="B741" s="243"/>
      <c r="C741" s="244"/>
      <c r="D741" s="229" t="s">
        <v>136</v>
      </c>
      <c r="E741" s="245" t="s">
        <v>21</v>
      </c>
      <c r="F741" s="246" t="s">
        <v>923</v>
      </c>
      <c r="G741" s="244"/>
      <c r="H741" s="247">
        <v>7.2000000000000002</v>
      </c>
      <c r="I741" s="248"/>
      <c r="J741" s="244"/>
      <c r="K741" s="244"/>
      <c r="L741" s="249"/>
      <c r="M741" s="250"/>
      <c r="N741" s="251"/>
      <c r="O741" s="251"/>
      <c r="P741" s="251"/>
      <c r="Q741" s="251"/>
      <c r="R741" s="251"/>
      <c r="S741" s="251"/>
      <c r="T741" s="252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53" t="s">
        <v>136</v>
      </c>
      <c r="AU741" s="253" t="s">
        <v>82</v>
      </c>
      <c r="AV741" s="14" t="s">
        <v>82</v>
      </c>
      <c r="AW741" s="14" t="s">
        <v>36</v>
      </c>
      <c r="AX741" s="14" t="s">
        <v>75</v>
      </c>
      <c r="AY741" s="253" t="s">
        <v>126</v>
      </c>
    </row>
    <row r="742" s="16" customFormat="1">
      <c r="A742" s="16"/>
      <c r="B742" s="265"/>
      <c r="C742" s="266"/>
      <c r="D742" s="229" t="s">
        <v>136</v>
      </c>
      <c r="E742" s="267" t="s">
        <v>21</v>
      </c>
      <c r="F742" s="268" t="s">
        <v>155</v>
      </c>
      <c r="G742" s="266"/>
      <c r="H742" s="269">
        <v>7.2000000000000002</v>
      </c>
      <c r="I742" s="270"/>
      <c r="J742" s="266"/>
      <c r="K742" s="266"/>
      <c r="L742" s="271"/>
      <c r="M742" s="272"/>
      <c r="N742" s="273"/>
      <c r="O742" s="273"/>
      <c r="P742" s="273"/>
      <c r="Q742" s="273"/>
      <c r="R742" s="273"/>
      <c r="S742" s="273"/>
      <c r="T742" s="274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T742" s="275" t="s">
        <v>136</v>
      </c>
      <c r="AU742" s="275" t="s">
        <v>82</v>
      </c>
      <c r="AV742" s="16" t="s">
        <v>127</v>
      </c>
      <c r="AW742" s="16" t="s">
        <v>36</v>
      </c>
      <c r="AX742" s="16" t="s">
        <v>75</v>
      </c>
      <c r="AY742" s="275" t="s">
        <v>126</v>
      </c>
    </row>
    <row r="743" s="15" customFormat="1">
      <c r="A743" s="15"/>
      <c r="B743" s="254"/>
      <c r="C743" s="255"/>
      <c r="D743" s="229" t="s">
        <v>136</v>
      </c>
      <c r="E743" s="256" t="s">
        <v>21</v>
      </c>
      <c r="F743" s="257" t="s">
        <v>139</v>
      </c>
      <c r="G743" s="255"/>
      <c r="H743" s="258">
        <v>52.850000000000009</v>
      </c>
      <c r="I743" s="259"/>
      <c r="J743" s="255"/>
      <c r="K743" s="255"/>
      <c r="L743" s="260"/>
      <c r="M743" s="261"/>
      <c r="N743" s="262"/>
      <c r="O743" s="262"/>
      <c r="P743" s="262"/>
      <c r="Q743" s="262"/>
      <c r="R743" s="262"/>
      <c r="S743" s="262"/>
      <c r="T743" s="263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T743" s="264" t="s">
        <v>136</v>
      </c>
      <c r="AU743" s="264" t="s">
        <v>82</v>
      </c>
      <c r="AV743" s="15" t="s">
        <v>133</v>
      </c>
      <c r="AW743" s="15" t="s">
        <v>36</v>
      </c>
      <c r="AX743" s="15" t="s">
        <v>80</v>
      </c>
      <c r="AY743" s="264" t="s">
        <v>126</v>
      </c>
    </row>
    <row r="744" s="2" customFormat="1" ht="16.5" customHeight="1">
      <c r="A744" s="41"/>
      <c r="B744" s="42"/>
      <c r="C744" s="216" t="s">
        <v>940</v>
      </c>
      <c r="D744" s="216" t="s">
        <v>129</v>
      </c>
      <c r="E744" s="217" t="s">
        <v>941</v>
      </c>
      <c r="F744" s="218" t="s">
        <v>942</v>
      </c>
      <c r="G744" s="219" t="s">
        <v>160</v>
      </c>
      <c r="H744" s="220">
        <v>7.3600000000000003</v>
      </c>
      <c r="I744" s="221"/>
      <c r="J744" s="222">
        <f>ROUND(I744*H744,2)</f>
        <v>0</v>
      </c>
      <c r="K744" s="218" t="s">
        <v>143</v>
      </c>
      <c r="L744" s="47"/>
      <c r="M744" s="223" t="s">
        <v>21</v>
      </c>
      <c r="N744" s="224" t="s">
        <v>46</v>
      </c>
      <c r="O744" s="87"/>
      <c r="P744" s="225">
        <f>O744*H744</f>
        <v>0</v>
      </c>
      <c r="Q744" s="225">
        <v>0.00050000000000000001</v>
      </c>
      <c r="R744" s="225">
        <f>Q744*H744</f>
        <v>0.0036800000000000001</v>
      </c>
      <c r="S744" s="225">
        <v>0</v>
      </c>
      <c r="T744" s="226">
        <f>S744*H744</f>
        <v>0</v>
      </c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R744" s="227" t="s">
        <v>317</v>
      </c>
      <c r="AT744" s="227" t="s">
        <v>129</v>
      </c>
      <c r="AU744" s="227" t="s">
        <v>82</v>
      </c>
      <c r="AY744" s="19" t="s">
        <v>126</v>
      </c>
      <c r="BE744" s="228">
        <f>IF(N744="základní",J744,0)</f>
        <v>0</v>
      </c>
      <c r="BF744" s="228">
        <f>IF(N744="snížená",J744,0)</f>
        <v>0</v>
      </c>
      <c r="BG744" s="228">
        <f>IF(N744="zákl. přenesená",J744,0)</f>
        <v>0</v>
      </c>
      <c r="BH744" s="228">
        <f>IF(N744="sníž. přenesená",J744,0)</f>
        <v>0</v>
      </c>
      <c r="BI744" s="228">
        <f>IF(N744="nulová",J744,0)</f>
        <v>0</v>
      </c>
      <c r="BJ744" s="19" t="s">
        <v>80</v>
      </c>
      <c r="BK744" s="228">
        <f>ROUND(I744*H744,2)</f>
        <v>0</v>
      </c>
      <c r="BL744" s="19" t="s">
        <v>317</v>
      </c>
      <c r="BM744" s="227" t="s">
        <v>943</v>
      </c>
    </row>
    <row r="745" s="2" customFormat="1">
      <c r="A745" s="41"/>
      <c r="B745" s="42"/>
      <c r="C745" s="43"/>
      <c r="D745" s="229" t="s">
        <v>135</v>
      </c>
      <c r="E745" s="43"/>
      <c r="F745" s="230" t="s">
        <v>944</v>
      </c>
      <c r="G745" s="43"/>
      <c r="H745" s="43"/>
      <c r="I745" s="133"/>
      <c r="J745" s="43"/>
      <c r="K745" s="43"/>
      <c r="L745" s="47"/>
      <c r="M745" s="231"/>
      <c r="N745" s="232"/>
      <c r="O745" s="87"/>
      <c r="P745" s="87"/>
      <c r="Q745" s="87"/>
      <c r="R745" s="87"/>
      <c r="S745" s="87"/>
      <c r="T745" s="88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T745" s="19" t="s">
        <v>135</v>
      </c>
      <c r="AU745" s="19" t="s">
        <v>82</v>
      </c>
    </row>
    <row r="746" s="13" customFormat="1">
      <c r="A746" s="13"/>
      <c r="B746" s="233"/>
      <c r="C746" s="234"/>
      <c r="D746" s="229" t="s">
        <v>136</v>
      </c>
      <c r="E746" s="235" t="s">
        <v>21</v>
      </c>
      <c r="F746" s="236" t="s">
        <v>929</v>
      </c>
      <c r="G746" s="234"/>
      <c r="H746" s="235" t="s">
        <v>21</v>
      </c>
      <c r="I746" s="237"/>
      <c r="J746" s="234"/>
      <c r="K746" s="234"/>
      <c r="L746" s="238"/>
      <c r="M746" s="239"/>
      <c r="N746" s="240"/>
      <c r="O746" s="240"/>
      <c r="P746" s="240"/>
      <c r="Q746" s="240"/>
      <c r="R746" s="240"/>
      <c r="S746" s="240"/>
      <c r="T746" s="241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2" t="s">
        <v>136</v>
      </c>
      <c r="AU746" s="242" t="s">
        <v>82</v>
      </c>
      <c r="AV746" s="13" t="s">
        <v>80</v>
      </c>
      <c r="AW746" s="13" t="s">
        <v>36</v>
      </c>
      <c r="AX746" s="13" t="s">
        <v>75</v>
      </c>
      <c r="AY746" s="242" t="s">
        <v>126</v>
      </c>
    </row>
    <row r="747" s="14" customFormat="1">
      <c r="A747" s="14"/>
      <c r="B747" s="243"/>
      <c r="C747" s="244"/>
      <c r="D747" s="229" t="s">
        <v>136</v>
      </c>
      <c r="E747" s="245" t="s">
        <v>21</v>
      </c>
      <c r="F747" s="246" t="s">
        <v>930</v>
      </c>
      <c r="G747" s="244"/>
      <c r="H747" s="247">
        <v>2.2200000000000002</v>
      </c>
      <c r="I747" s="248"/>
      <c r="J747" s="244"/>
      <c r="K747" s="244"/>
      <c r="L747" s="249"/>
      <c r="M747" s="250"/>
      <c r="N747" s="251"/>
      <c r="O747" s="251"/>
      <c r="P747" s="251"/>
      <c r="Q747" s="251"/>
      <c r="R747" s="251"/>
      <c r="S747" s="251"/>
      <c r="T747" s="252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53" t="s">
        <v>136</v>
      </c>
      <c r="AU747" s="253" t="s">
        <v>82</v>
      </c>
      <c r="AV747" s="14" t="s">
        <v>82</v>
      </c>
      <c r="AW747" s="14" t="s">
        <v>36</v>
      </c>
      <c r="AX747" s="14" t="s">
        <v>75</v>
      </c>
      <c r="AY747" s="253" t="s">
        <v>126</v>
      </c>
    </row>
    <row r="748" s="14" customFormat="1">
      <c r="A748" s="14"/>
      <c r="B748" s="243"/>
      <c r="C748" s="244"/>
      <c r="D748" s="229" t="s">
        <v>136</v>
      </c>
      <c r="E748" s="245" t="s">
        <v>21</v>
      </c>
      <c r="F748" s="246" t="s">
        <v>931</v>
      </c>
      <c r="G748" s="244"/>
      <c r="H748" s="247">
        <v>2.1200000000000001</v>
      </c>
      <c r="I748" s="248"/>
      <c r="J748" s="244"/>
      <c r="K748" s="244"/>
      <c r="L748" s="249"/>
      <c r="M748" s="250"/>
      <c r="N748" s="251"/>
      <c r="O748" s="251"/>
      <c r="P748" s="251"/>
      <c r="Q748" s="251"/>
      <c r="R748" s="251"/>
      <c r="S748" s="251"/>
      <c r="T748" s="252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3" t="s">
        <v>136</v>
      </c>
      <c r="AU748" s="253" t="s">
        <v>82</v>
      </c>
      <c r="AV748" s="14" t="s">
        <v>82</v>
      </c>
      <c r="AW748" s="14" t="s">
        <v>36</v>
      </c>
      <c r="AX748" s="14" t="s">
        <v>75</v>
      </c>
      <c r="AY748" s="253" t="s">
        <v>126</v>
      </c>
    </row>
    <row r="749" s="13" customFormat="1">
      <c r="A749" s="13"/>
      <c r="B749" s="233"/>
      <c r="C749" s="234"/>
      <c r="D749" s="229" t="s">
        <v>136</v>
      </c>
      <c r="E749" s="235" t="s">
        <v>21</v>
      </c>
      <c r="F749" s="236" t="s">
        <v>932</v>
      </c>
      <c r="G749" s="234"/>
      <c r="H749" s="235" t="s">
        <v>21</v>
      </c>
      <c r="I749" s="237"/>
      <c r="J749" s="234"/>
      <c r="K749" s="234"/>
      <c r="L749" s="238"/>
      <c r="M749" s="239"/>
      <c r="N749" s="240"/>
      <c r="O749" s="240"/>
      <c r="P749" s="240"/>
      <c r="Q749" s="240"/>
      <c r="R749" s="240"/>
      <c r="S749" s="240"/>
      <c r="T749" s="241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2" t="s">
        <v>136</v>
      </c>
      <c r="AU749" s="242" t="s">
        <v>82</v>
      </c>
      <c r="AV749" s="13" t="s">
        <v>80</v>
      </c>
      <c r="AW749" s="13" t="s">
        <v>36</v>
      </c>
      <c r="AX749" s="13" t="s">
        <v>75</v>
      </c>
      <c r="AY749" s="242" t="s">
        <v>126</v>
      </c>
    </row>
    <row r="750" s="14" customFormat="1">
      <c r="A750" s="14"/>
      <c r="B750" s="243"/>
      <c r="C750" s="244"/>
      <c r="D750" s="229" t="s">
        <v>136</v>
      </c>
      <c r="E750" s="245" t="s">
        <v>21</v>
      </c>
      <c r="F750" s="246" t="s">
        <v>933</v>
      </c>
      <c r="G750" s="244"/>
      <c r="H750" s="247">
        <v>1.54</v>
      </c>
      <c r="I750" s="248"/>
      <c r="J750" s="244"/>
      <c r="K750" s="244"/>
      <c r="L750" s="249"/>
      <c r="M750" s="250"/>
      <c r="N750" s="251"/>
      <c r="O750" s="251"/>
      <c r="P750" s="251"/>
      <c r="Q750" s="251"/>
      <c r="R750" s="251"/>
      <c r="S750" s="251"/>
      <c r="T750" s="252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3" t="s">
        <v>136</v>
      </c>
      <c r="AU750" s="253" t="s">
        <v>82</v>
      </c>
      <c r="AV750" s="14" t="s">
        <v>82</v>
      </c>
      <c r="AW750" s="14" t="s">
        <v>36</v>
      </c>
      <c r="AX750" s="14" t="s">
        <v>75</v>
      </c>
      <c r="AY750" s="253" t="s">
        <v>126</v>
      </c>
    </row>
    <row r="751" s="14" customFormat="1">
      <c r="A751" s="14"/>
      <c r="B751" s="243"/>
      <c r="C751" s="244"/>
      <c r="D751" s="229" t="s">
        <v>136</v>
      </c>
      <c r="E751" s="245" t="s">
        <v>21</v>
      </c>
      <c r="F751" s="246" t="s">
        <v>934</v>
      </c>
      <c r="G751" s="244"/>
      <c r="H751" s="247">
        <v>1.48</v>
      </c>
      <c r="I751" s="248"/>
      <c r="J751" s="244"/>
      <c r="K751" s="244"/>
      <c r="L751" s="249"/>
      <c r="M751" s="250"/>
      <c r="N751" s="251"/>
      <c r="O751" s="251"/>
      <c r="P751" s="251"/>
      <c r="Q751" s="251"/>
      <c r="R751" s="251"/>
      <c r="S751" s="251"/>
      <c r="T751" s="252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53" t="s">
        <v>136</v>
      </c>
      <c r="AU751" s="253" t="s">
        <v>82</v>
      </c>
      <c r="AV751" s="14" t="s">
        <v>82</v>
      </c>
      <c r="AW751" s="14" t="s">
        <v>36</v>
      </c>
      <c r="AX751" s="14" t="s">
        <v>75</v>
      </c>
      <c r="AY751" s="253" t="s">
        <v>126</v>
      </c>
    </row>
    <row r="752" s="15" customFormat="1">
      <c r="A752" s="15"/>
      <c r="B752" s="254"/>
      <c r="C752" s="255"/>
      <c r="D752" s="229" t="s">
        <v>136</v>
      </c>
      <c r="E752" s="256" t="s">
        <v>21</v>
      </c>
      <c r="F752" s="257" t="s">
        <v>139</v>
      </c>
      <c r="G752" s="255"/>
      <c r="H752" s="258">
        <v>7.3599999999999994</v>
      </c>
      <c r="I752" s="259"/>
      <c r="J752" s="255"/>
      <c r="K752" s="255"/>
      <c r="L752" s="260"/>
      <c r="M752" s="261"/>
      <c r="N752" s="262"/>
      <c r="O752" s="262"/>
      <c r="P752" s="262"/>
      <c r="Q752" s="262"/>
      <c r="R752" s="262"/>
      <c r="S752" s="262"/>
      <c r="T752" s="263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T752" s="264" t="s">
        <v>136</v>
      </c>
      <c r="AU752" s="264" t="s">
        <v>82</v>
      </c>
      <c r="AV752" s="15" t="s">
        <v>133</v>
      </c>
      <c r="AW752" s="15" t="s">
        <v>36</v>
      </c>
      <c r="AX752" s="15" t="s">
        <v>80</v>
      </c>
      <c r="AY752" s="264" t="s">
        <v>126</v>
      </c>
    </row>
    <row r="753" s="2" customFormat="1" ht="21.75" customHeight="1">
      <c r="A753" s="41"/>
      <c r="B753" s="42"/>
      <c r="C753" s="216" t="s">
        <v>945</v>
      </c>
      <c r="D753" s="216" t="s">
        <v>129</v>
      </c>
      <c r="E753" s="217" t="s">
        <v>946</v>
      </c>
      <c r="F753" s="218" t="s">
        <v>947</v>
      </c>
      <c r="G753" s="219" t="s">
        <v>160</v>
      </c>
      <c r="H753" s="220">
        <v>34.859999999999999</v>
      </c>
      <c r="I753" s="221"/>
      <c r="J753" s="222">
        <f>ROUND(I753*H753,2)</f>
        <v>0</v>
      </c>
      <c r="K753" s="218" t="s">
        <v>143</v>
      </c>
      <c r="L753" s="47"/>
      <c r="M753" s="223" t="s">
        <v>21</v>
      </c>
      <c r="N753" s="224" t="s">
        <v>46</v>
      </c>
      <c r="O753" s="87"/>
      <c r="P753" s="225">
        <f>O753*H753</f>
        <v>0</v>
      </c>
      <c r="Q753" s="225">
        <v>0.002</v>
      </c>
      <c r="R753" s="225">
        <f>Q753*H753</f>
        <v>0.069720000000000004</v>
      </c>
      <c r="S753" s="225">
        <v>0</v>
      </c>
      <c r="T753" s="226">
        <f>S753*H753</f>
        <v>0</v>
      </c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R753" s="227" t="s">
        <v>317</v>
      </c>
      <c r="AT753" s="227" t="s">
        <v>129</v>
      </c>
      <c r="AU753" s="227" t="s">
        <v>82</v>
      </c>
      <c r="AY753" s="19" t="s">
        <v>126</v>
      </c>
      <c r="BE753" s="228">
        <f>IF(N753="základní",J753,0)</f>
        <v>0</v>
      </c>
      <c r="BF753" s="228">
        <f>IF(N753="snížená",J753,0)</f>
        <v>0</v>
      </c>
      <c r="BG753" s="228">
        <f>IF(N753="zákl. přenesená",J753,0)</f>
        <v>0</v>
      </c>
      <c r="BH753" s="228">
        <f>IF(N753="sníž. přenesená",J753,0)</f>
        <v>0</v>
      </c>
      <c r="BI753" s="228">
        <f>IF(N753="nulová",J753,0)</f>
        <v>0</v>
      </c>
      <c r="BJ753" s="19" t="s">
        <v>80</v>
      </c>
      <c r="BK753" s="228">
        <f>ROUND(I753*H753,2)</f>
        <v>0</v>
      </c>
      <c r="BL753" s="19" t="s">
        <v>317</v>
      </c>
      <c r="BM753" s="227" t="s">
        <v>948</v>
      </c>
    </row>
    <row r="754" s="2" customFormat="1">
      <c r="A754" s="41"/>
      <c r="B754" s="42"/>
      <c r="C754" s="43"/>
      <c r="D754" s="229" t="s">
        <v>135</v>
      </c>
      <c r="E754" s="43"/>
      <c r="F754" s="230" t="s">
        <v>949</v>
      </c>
      <c r="G754" s="43"/>
      <c r="H754" s="43"/>
      <c r="I754" s="133"/>
      <c r="J754" s="43"/>
      <c r="K754" s="43"/>
      <c r="L754" s="47"/>
      <c r="M754" s="231"/>
      <c r="N754" s="232"/>
      <c r="O754" s="87"/>
      <c r="P754" s="87"/>
      <c r="Q754" s="87"/>
      <c r="R754" s="87"/>
      <c r="S754" s="87"/>
      <c r="T754" s="88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T754" s="19" t="s">
        <v>135</v>
      </c>
      <c r="AU754" s="19" t="s">
        <v>82</v>
      </c>
    </row>
    <row r="755" s="13" customFormat="1">
      <c r="A755" s="13"/>
      <c r="B755" s="233"/>
      <c r="C755" s="234"/>
      <c r="D755" s="229" t="s">
        <v>136</v>
      </c>
      <c r="E755" s="235" t="s">
        <v>21</v>
      </c>
      <c r="F755" s="236" t="s">
        <v>950</v>
      </c>
      <c r="G755" s="234"/>
      <c r="H755" s="235" t="s">
        <v>21</v>
      </c>
      <c r="I755" s="237"/>
      <c r="J755" s="234"/>
      <c r="K755" s="234"/>
      <c r="L755" s="238"/>
      <c r="M755" s="239"/>
      <c r="N755" s="240"/>
      <c r="O755" s="240"/>
      <c r="P755" s="240"/>
      <c r="Q755" s="240"/>
      <c r="R755" s="240"/>
      <c r="S755" s="240"/>
      <c r="T755" s="241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2" t="s">
        <v>136</v>
      </c>
      <c r="AU755" s="242" t="s">
        <v>82</v>
      </c>
      <c r="AV755" s="13" t="s">
        <v>80</v>
      </c>
      <c r="AW755" s="13" t="s">
        <v>36</v>
      </c>
      <c r="AX755" s="13" t="s">
        <v>75</v>
      </c>
      <c r="AY755" s="242" t="s">
        <v>126</v>
      </c>
    </row>
    <row r="756" s="14" customFormat="1">
      <c r="A756" s="14"/>
      <c r="B756" s="243"/>
      <c r="C756" s="244"/>
      <c r="D756" s="229" t="s">
        <v>136</v>
      </c>
      <c r="E756" s="245" t="s">
        <v>21</v>
      </c>
      <c r="F756" s="246" t="s">
        <v>951</v>
      </c>
      <c r="G756" s="244"/>
      <c r="H756" s="247">
        <v>10.300000000000001</v>
      </c>
      <c r="I756" s="248"/>
      <c r="J756" s="244"/>
      <c r="K756" s="244"/>
      <c r="L756" s="249"/>
      <c r="M756" s="250"/>
      <c r="N756" s="251"/>
      <c r="O756" s="251"/>
      <c r="P756" s="251"/>
      <c r="Q756" s="251"/>
      <c r="R756" s="251"/>
      <c r="S756" s="251"/>
      <c r="T756" s="252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3" t="s">
        <v>136</v>
      </c>
      <c r="AU756" s="253" t="s">
        <v>82</v>
      </c>
      <c r="AV756" s="14" t="s">
        <v>82</v>
      </c>
      <c r="AW756" s="14" t="s">
        <v>36</v>
      </c>
      <c r="AX756" s="14" t="s">
        <v>75</v>
      </c>
      <c r="AY756" s="253" t="s">
        <v>126</v>
      </c>
    </row>
    <row r="757" s="14" customFormat="1">
      <c r="A757" s="14"/>
      <c r="B757" s="243"/>
      <c r="C757" s="244"/>
      <c r="D757" s="229" t="s">
        <v>136</v>
      </c>
      <c r="E757" s="245" t="s">
        <v>21</v>
      </c>
      <c r="F757" s="246" t="s">
        <v>952</v>
      </c>
      <c r="G757" s="244"/>
      <c r="H757" s="247">
        <v>10</v>
      </c>
      <c r="I757" s="248"/>
      <c r="J757" s="244"/>
      <c r="K757" s="244"/>
      <c r="L757" s="249"/>
      <c r="M757" s="250"/>
      <c r="N757" s="251"/>
      <c r="O757" s="251"/>
      <c r="P757" s="251"/>
      <c r="Q757" s="251"/>
      <c r="R757" s="251"/>
      <c r="S757" s="251"/>
      <c r="T757" s="252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53" t="s">
        <v>136</v>
      </c>
      <c r="AU757" s="253" t="s">
        <v>82</v>
      </c>
      <c r="AV757" s="14" t="s">
        <v>82</v>
      </c>
      <c r="AW757" s="14" t="s">
        <v>36</v>
      </c>
      <c r="AX757" s="14" t="s">
        <v>75</v>
      </c>
      <c r="AY757" s="253" t="s">
        <v>126</v>
      </c>
    </row>
    <row r="758" s="16" customFormat="1">
      <c r="A758" s="16"/>
      <c r="B758" s="265"/>
      <c r="C758" s="266"/>
      <c r="D758" s="229" t="s">
        <v>136</v>
      </c>
      <c r="E758" s="267" t="s">
        <v>21</v>
      </c>
      <c r="F758" s="268" t="s">
        <v>155</v>
      </c>
      <c r="G758" s="266"/>
      <c r="H758" s="269">
        <v>20.300000000000001</v>
      </c>
      <c r="I758" s="270"/>
      <c r="J758" s="266"/>
      <c r="K758" s="266"/>
      <c r="L758" s="271"/>
      <c r="M758" s="272"/>
      <c r="N758" s="273"/>
      <c r="O758" s="273"/>
      <c r="P758" s="273"/>
      <c r="Q758" s="273"/>
      <c r="R758" s="273"/>
      <c r="S758" s="273"/>
      <c r="T758" s="274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T758" s="275" t="s">
        <v>136</v>
      </c>
      <c r="AU758" s="275" t="s">
        <v>82</v>
      </c>
      <c r="AV758" s="16" t="s">
        <v>127</v>
      </c>
      <c r="AW758" s="16" t="s">
        <v>36</v>
      </c>
      <c r="AX758" s="16" t="s">
        <v>75</v>
      </c>
      <c r="AY758" s="275" t="s">
        <v>126</v>
      </c>
    </row>
    <row r="759" s="13" customFormat="1">
      <c r="A759" s="13"/>
      <c r="B759" s="233"/>
      <c r="C759" s="234"/>
      <c r="D759" s="229" t="s">
        <v>136</v>
      </c>
      <c r="E759" s="235" t="s">
        <v>21</v>
      </c>
      <c r="F759" s="236" t="s">
        <v>953</v>
      </c>
      <c r="G759" s="234"/>
      <c r="H759" s="235" t="s">
        <v>21</v>
      </c>
      <c r="I759" s="237"/>
      <c r="J759" s="234"/>
      <c r="K759" s="234"/>
      <c r="L759" s="238"/>
      <c r="M759" s="239"/>
      <c r="N759" s="240"/>
      <c r="O759" s="240"/>
      <c r="P759" s="240"/>
      <c r="Q759" s="240"/>
      <c r="R759" s="240"/>
      <c r="S759" s="240"/>
      <c r="T759" s="241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42" t="s">
        <v>136</v>
      </c>
      <c r="AU759" s="242" t="s">
        <v>82</v>
      </c>
      <c r="AV759" s="13" t="s">
        <v>80</v>
      </c>
      <c r="AW759" s="13" t="s">
        <v>36</v>
      </c>
      <c r="AX759" s="13" t="s">
        <v>75</v>
      </c>
      <c r="AY759" s="242" t="s">
        <v>126</v>
      </c>
    </row>
    <row r="760" s="14" customFormat="1">
      <c r="A760" s="14"/>
      <c r="B760" s="243"/>
      <c r="C760" s="244"/>
      <c r="D760" s="229" t="s">
        <v>136</v>
      </c>
      <c r="E760" s="245" t="s">
        <v>21</v>
      </c>
      <c r="F760" s="246" t="s">
        <v>954</v>
      </c>
      <c r="G760" s="244"/>
      <c r="H760" s="247">
        <v>3.6000000000000001</v>
      </c>
      <c r="I760" s="248"/>
      <c r="J760" s="244"/>
      <c r="K760" s="244"/>
      <c r="L760" s="249"/>
      <c r="M760" s="250"/>
      <c r="N760" s="251"/>
      <c r="O760" s="251"/>
      <c r="P760" s="251"/>
      <c r="Q760" s="251"/>
      <c r="R760" s="251"/>
      <c r="S760" s="251"/>
      <c r="T760" s="252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53" t="s">
        <v>136</v>
      </c>
      <c r="AU760" s="253" t="s">
        <v>82</v>
      </c>
      <c r="AV760" s="14" t="s">
        <v>82</v>
      </c>
      <c r="AW760" s="14" t="s">
        <v>36</v>
      </c>
      <c r="AX760" s="14" t="s">
        <v>75</v>
      </c>
      <c r="AY760" s="253" t="s">
        <v>126</v>
      </c>
    </row>
    <row r="761" s="14" customFormat="1">
      <c r="A761" s="14"/>
      <c r="B761" s="243"/>
      <c r="C761" s="244"/>
      <c r="D761" s="229" t="s">
        <v>136</v>
      </c>
      <c r="E761" s="245" t="s">
        <v>21</v>
      </c>
      <c r="F761" s="246" t="s">
        <v>955</v>
      </c>
      <c r="G761" s="244"/>
      <c r="H761" s="247">
        <v>3.3199999999999998</v>
      </c>
      <c r="I761" s="248"/>
      <c r="J761" s="244"/>
      <c r="K761" s="244"/>
      <c r="L761" s="249"/>
      <c r="M761" s="250"/>
      <c r="N761" s="251"/>
      <c r="O761" s="251"/>
      <c r="P761" s="251"/>
      <c r="Q761" s="251"/>
      <c r="R761" s="251"/>
      <c r="S761" s="251"/>
      <c r="T761" s="252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53" t="s">
        <v>136</v>
      </c>
      <c r="AU761" s="253" t="s">
        <v>82</v>
      </c>
      <c r="AV761" s="14" t="s">
        <v>82</v>
      </c>
      <c r="AW761" s="14" t="s">
        <v>36</v>
      </c>
      <c r="AX761" s="14" t="s">
        <v>75</v>
      </c>
      <c r="AY761" s="253" t="s">
        <v>126</v>
      </c>
    </row>
    <row r="762" s="16" customFormat="1">
      <c r="A762" s="16"/>
      <c r="B762" s="265"/>
      <c r="C762" s="266"/>
      <c r="D762" s="229" t="s">
        <v>136</v>
      </c>
      <c r="E762" s="267" t="s">
        <v>21</v>
      </c>
      <c r="F762" s="268" t="s">
        <v>155</v>
      </c>
      <c r="G762" s="266"/>
      <c r="H762" s="269">
        <v>6.9199999999999999</v>
      </c>
      <c r="I762" s="270"/>
      <c r="J762" s="266"/>
      <c r="K762" s="266"/>
      <c r="L762" s="271"/>
      <c r="M762" s="272"/>
      <c r="N762" s="273"/>
      <c r="O762" s="273"/>
      <c r="P762" s="273"/>
      <c r="Q762" s="273"/>
      <c r="R762" s="273"/>
      <c r="S762" s="273"/>
      <c r="T762" s="274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T762" s="275" t="s">
        <v>136</v>
      </c>
      <c r="AU762" s="275" t="s">
        <v>82</v>
      </c>
      <c r="AV762" s="16" t="s">
        <v>127</v>
      </c>
      <c r="AW762" s="16" t="s">
        <v>36</v>
      </c>
      <c r="AX762" s="16" t="s">
        <v>75</v>
      </c>
      <c r="AY762" s="275" t="s">
        <v>126</v>
      </c>
    </row>
    <row r="763" s="13" customFormat="1">
      <c r="A763" s="13"/>
      <c r="B763" s="233"/>
      <c r="C763" s="234"/>
      <c r="D763" s="229" t="s">
        <v>136</v>
      </c>
      <c r="E763" s="235" t="s">
        <v>21</v>
      </c>
      <c r="F763" s="236" t="s">
        <v>956</v>
      </c>
      <c r="G763" s="234"/>
      <c r="H763" s="235" t="s">
        <v>21</v>
      </c>
      <c r="I763" s="237"/>
      <c r="J763" s="234"/>
      <c r="K763" s="234"/>
      <c r="L763" s="238"/>
      <c r="M763" s="239"/>
      <c r="N763" s="240"/>
      <c r="O763" s="240"/>
      <c r="P763" s="240"/>
      <c r="Q763" s="240"/>
      <c r="R763" s="240"/>
      <c r="S763" s="240"/>
      <c r="T763" s="241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42" t="s">
        <v>136</v>
      </c>
      <c r="AU763" s="242" t="s">
        <v>82</v>
      </c>
      <c r="AV763" s="13" t="s">
        <v>80</v>
      </c>
      <c r="AW763" s="13" t="s">
        <v>36</v>
      </c>
      <c r="AX763" s="13" t="s">
        <v>75</v>
      </c>
      <c r="AY763" s="242" t="s">
        <v>126</v>
      </c>
    </row>
    <row r="764" s="14" customFormat="1">
      <c r="A764" s="14"/>
      <c r="B764" s="243"/>
      <c r="C764" s="244"/>
      <c r="D764" s="229" t="s">
        <v>136</v>
      </c>
      <c r="E764" s="245" t="s">
        <v>21</v>
      </c>
      <c r="F764" s="246" t="s">
        <v>957</v>
      </c>
      <c r="G764" s="244"/>
      <c r="H764" s="247">
        <v>2.8399999999999999</v>
      </c>
      <c r="I764" s="248"/>
      <c r="J764" s="244"/>
      <c r="K764" s="244"/>
      <c r="L764" s="249"/>
      <c r="M764" s="250"/>
      <c r="N764" s="251"/>
      <c r="O764" s="251"/>
      <c r="P764" s="251"/>
      <c r="Q764" s="251"/>
      <c r="R764" s="251"/>
      <c r="S764" s="251"/>
      <c r="T764" s="252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53" t="s">
        <v>136</v>
      </c>
      <c r="AU764" s="253" t="s">
        <v>82</v>
      </c>
      <c r="AV764" s="14" t="s">
        <v>82</v>
      </c>
      <c r="AW764" s="14" t="s">
        <v>36</v>
      </c>
      <c r="AX764" s="14" t="s">
        <v>75</v>
      </c>
      <c r="AY764" s="253" t="s">
        <v>126</v>
      </c>
    </row>
    <row r="765" s="13" customFormat="1">
      <c r="A765" s="13"/>
      <c r="B765" s="233"/>
      <c r="C765" s="234"/>
      <c r="D765" s="229" t="s">
        <v>136</v>
      </c>
      <c r="E765" s="235" t="s">
        <v>21</v>
      </c>
      <c r="F765" s="236" t="s">
        <v>958</v>
      </c>
      <c r="G765" s="234"/>
      <c r="H765" s="235" t="s">
        <v>21</v>
      </c>
      <c r="I765" s="237"/>
      <c r="J765" s="234"/>
      <c r="K765" s="234"/>
      <c r="L765" s="238"/>
      <c r="M765" s="239"/>
      <c r="N765" s="240"/>
      <c r="O765" s="240"/>
      <c r="P765" s="240"/>
      <c r="Q765" s="240"/>
      <c r="R765" s="240"/>
      <c r="S765" s="240"/>
      <c r="T765" s="241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2" t="s">
        <v>136</v>
      </c>
      <c r="AU765" s="242" t="s">
        <v>82</v>
      </c>
      <c r="AV765" s="13" t="s">
        <v>80</v>
      </c>
      <c r="AW765" s="13" t="s">
        <v>36</v>
      </c>
      <c r="AX765" s="13" t="s">
        <v>75</v>
      </c>
      <c r="AY765" s="242" t="s">
        <v>126</v>
      </c>
    </row>
    <row r="766" s="14" customFormat="1">
      <c r="A766" s="14"/>
      <c r="B766" s="243"/>
      <c r="C766" s="244"/>
      <c r="D766" s="229" t="s">
        <v>136</v>
      </c>
      <c r="E766" s="245" t="s">
        <v>21</v>
      </c>
      <c r="F766" s="246" t="s">
        <v>959</v>
      </c>
      <c r="G766" s="244"/>
      <c r="H766" s="247">
        <v>4.7999999999999998</v>
      </c>
      <c r="I766" s="248"/>
      <c r="J766" s="244"/>
      <c r="K766" s="244"/>
      <c r="L766" s="249"/>
      <c r="M766" s="250"/>
      <c r="N766" s="251"/>
      <c r="O766" s="251"/>
      <c r="P766" s="251"/>
      <c r="Q766" s="251"/>
      <c r="R766" s="251"/>
      <c r="S766" s="251"/>
      <c r="T766" s="252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53" t="s">
        <v>136</v>
      </c>
      <c r="AU766" s="253" t="s">
        <v>82</v>
      </c>
      <c r="AV766" s="14" t="s">
        <v>82</v>
      </c>
      <c r="AW766" s="14" t="s">
        <v>36</v>
      </c>
      <c r="AX766" s="14" t="s">
        <v>75</v>
      </c>
      <c r="AY766" s="253" t="s">
        <v>126</v>
      </c>
    </row>
    <row r="767" s="16" customFormat="1">
      <c r="A767" s="16"/>
      <c r="B767" s="265"/>
      <c r="C767" s="266"/>
      <c r="D767" s="229" t="s">
        <v>136</v>
      </c>
      <c r="E767" s="267" t="s">
        <v>21</v>
      </c>
      <c r="F767" s="268" t="s">
        <v>155</v>
      </c>
      <c r="G767" s="266"/>
      <c r="H767" s="269">
        <v>7.6399999999999997</v>
      </c>
      <c r="I767" s="270"/>
      <c r="J767" s="266"/>
      <c r="K767" s="266"/>
      <c r="L767" s="271"/>
      <c r="M767" s="272"/>
      <c r="N767" s="273"/>
      <c r="O767" s="273"/>
      <c r="P767" s="273"/>
      <c r="Q767" s="273"/>
      <c r="R767" s="273"/>
      <c r="S767" s="273"/>
      <c r="T767" s="274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T767" s="275" t="s">
        <v>136</v>
      </c>
      <c r="AU767" s="275" t="s">
        <v>82</v>
      </c>
      <c r="AV767" s="16" t="s">
        <v>127</v>
      </c>
      <c r="AW767" s="16" t="s">
        <v>36</v>
      </c>
      <c r="AX767" s="16" t="s">
        <v>75</v>
      </c>
      <c r="AY767" s="275" t="s">
        <v>126</v>
      </c>
    </row>
    <row r="768" s="15" customFormat="1">
      <c r="A768" s="15"/>
      <c r="B768" s="254"/>
      <c r="C768" s="255"/>
      <c r="D768" s="229" t="s">
        <v>136</v>
      </c>
      <c r="E768" s="256" t="s">
        <v>21</v>
      </c>
      <c r="F768" s="257" t="s">
        <v>139</v>
      </c>
      <c r="G768" s="255"/>
      <c r="H768" s="258">
        <v>34.859999999999999</v>
      </c>
      <c r="I768" s="259"/>
      <c r="J768" s="255"/>
      <c r="K768" s="255"/>
      <c r="L768" s="260"/>
      <c r="M768" s="261"/>
      <c r="N768" s="262"/>
      <c r="O768" s="262"/>
      <c r="P768" s="262"/>
      <c r="Q768" s="262"/>
      <c r="R768" s="262"/>
      <c r="S768" s="262"/>
      <c r="T768" s="263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64" t="s">
        <v>136</v>
      </c>
      <c r="AU768" s="264" t="s">
        <v>82</v>
      </c>
      <c r="AV768" s="15" t="s">
        <v>133</v>
      </c>
      <c r="AW768" s="15" t="s">
        <v>36</v>
      </c>
      <c r="AX768" s="15" t="s">
        <v>80</v>
      </c>
      <c r="AY768" s="264" t="s">
        <v>126</v>
      </c>
    </row>
    <row r="769" s="2" customFormat="1" ht="16.5" customHeight="1">
      <c r="A769" s="41"/>
      <c r="B769" s="42"/>
      <c r="C769" s="276" t="s">
        <v>960</v>
      </c>
      <c r="D769" s="276" t="s">
        <v>318</v>
      </c>
      <c r="E769" s="277" t="s">
        <v>906</v>
      </c>
      <c r="F769" s="278" t="s">
        <v>907</v>
      </c>
      <c r="G769" s="279" t="s">
        <v>142</v>
      </c>
      <c r="H769" s="280">
        <v>9.6940000000000008</v>
      </c>
      <c r="I769" s="281"/>
      <c r="J769" s="282">
        <f>ROUND(I769*H769,2)</f>
        <v>0</v>
      </c>
      <c r="K769" s="278" t="s">
        <v>21</v>
      </c>
      <c r="L769" s="283"/>
      <c r="M769" s="284" t="s">
        <v>21</v>
      </c>
      <c r="N769" s="285" t="s">
        <v>46</v>
      </c>
      <c r="O769" s="87"/>
      <c r="P769" s="225">
        <f>O769*H769</f>
        <v>0</v>
      </c>
      <c r="Q769" s="225">
        <v>0.0126</v>
      </c>
      <c r="R769" s="225">
        <f>Q769*H769</f>
        <v>0.12214440000000001</v>
      </c>
      <c r="S769" s="225">
        <v>0</v>
      </c>
      <c r="T769" s="226">
        <f>S769*H769</f>
        <v>0</v>
      </c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R769" s="227" t="s">
        <v>497</v>
      </c>
      <c r="AT769" s="227" t="s">
        <v>318</v>
      </c>
      <c r="AU769" s="227" t="s">
        <v>82</v>
      </c>
      <c r="AY769" s="19" t="s">
        <v>126</v>
      </c>
      <c r="BE769" s="228">
        <f>IF(N769="základní",J769,0)</f>
        <v>0</v>
      </c>
      <c r="BF769" s="228">
        <f>IF(N769="snížená",J769,0)</f>
        <v>0</v>
      </c>
      <c r="BG769" s="228">
        <f>IF(N769="zákl. přenesená",J769,0)</f>
        <v>0</v>
      </c>
      <c r="BH769" s="228">
        <f>IF(N769="sníž. přenesená",J769,0)</f>
        <v>0</v>
      </c>
      <c r="BI769" s="228">
        <f>IF(N769="nulová",J769,0)</f>
        <v>0</v>
      </c>
      <c r="BJ769" s="19" t="s">
        <v>80</v>
      </c>
      <c r="BK769" s="228">
        <f>ROUND(I769*H769,2)</f>
        <v>0</v>
      </c>
      <c r="BL769" s="19" t="s">
        <v>317</v>
      </c>
      <c r="BM769" s="227" t="s">
        <v>961</v>
      </c>
    </row>
    <row r="770" s="2" customFormat="1">
      <c r="A770" s="41"/>
      <c r="B770" s="42"/>
      <c r="C770" s="43"/>
      <c r="D770" s="229" t="s">
        <v>135</v>
      </c>
      <c r="E770" s="43"/>
      <c r="F770" s="230" t="s">
        <v>907</v>
      </c>
      <c r="G770" s="43"/>
      <c r="H770" s="43"/>
      <c r="I770" s="133"/>
      <c r="J770" s="43"/>
      <c r="K770" s="43"/>
      <c r="L770" s="47"/>
      <c r="M770" s="231"/>
      <c r="N770" s="232"/>
      <c r="O770" s="87"/>
      <c r="P770" s="87"/>
      <c r="Q770" s="87"/>
      <c r="R770" s="87"/>
      <c r="S770" s="87"/>
      <c r="T770" s="88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T770" s="19" t="s">
        <v>135</v>
      </c>
      <c r="AU770" s="19" t="s">
        <v>82</v>
      </c>
    </row>
    <row r="771" s="13" customFormat="1">
      <c r="A771" s="13"/>
      <c r="B771" s="233"/>
      <c r="C771" s="234"/>
      <c r="D771" s="229" t="s">
        <v>136</v>
      </c>
      <c r="E771" s="235" t="s">
        <v>21</v>
      </c>
      <c r="F771" s="236" t="s">
        <v>950</v>
      </c>
      <c r="G771" s="234"/>
      <c r="H771" s="235" t="s">
        <v>21</v>
      </c>
      <c r="I771" s="237"/>
      <c r="J771" s="234"/>
      <c r="K771" s="234"/>
      <c r="L771" s="238"/>
      <c r="M771" s="239"/>
      <c r="N771" s="240"/>
      <c r="O771" s="240"/>
      <c r="P771" s="240"/>
      <c r="Q771" s="240"/>
      <c r="R771" s="240"/>
      <c r="S771" s="240"/>
      <c r="T771" s="241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2" t="s">
        <v>136</v>
      </c>
      <c r="AU771" s="242" t="s">
        <v>82</v>
      </c>
      <c r="AV771" s="13" t="s">
        <v>80</v>
      </c>
      <c r="AW771" s="13" t="s">
        <v>36</v>
      </c>
      <c r="AX771" s="13" t="s">
        <v>75</v>
      </c>
      <c r="AY771" s="242" t="s">
        <v>126</v>
      </c>
    </row>
    <row r="772" s="14" customFormat="1">
      <c r="A772" s="14"/>
      <c r="B772" s="243"/>
      <c r="C772" s="244"/>
      <c r="D772" s="229" t="s">
        <v>136</v>
      </c>
      <c r="E772" s="245" t="s">
        <v>21</v>
      </c>
      <c r="F772" s="246" t="s">
        <v>962</v>
      </c>
      <c r="G772" s="244"/>
      <c r="H772" s="247">
        <v>2.9119999999999999</v>
      </c>
      <c r="I772" s="248"/>
      <c r="J772" s="244"/>
      <c r="K772" s="244"/>
      <c r="L772" s="249"/>
      <c r="M772" s="250"/>
      <c r="N772" s="251"/>
      <c r="O772" s="251"/>
      <c r="P772" s="251"/>
      <c r="Q772" s="251"/>
      <c r="R772" s="251"/>
      <c r="S772" s="251"/>
      <c r="T772" s="252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53" t="s">
        <v>136</v>
      </c>
      <c r="AU772" s="253" t="s">
        <v>82</v>
      </c>
      <c r="AV772" s="14" t="s">
        <v>82</v>
      </c>
      <c r="AW772" s="14" t="s">
        <v>36</v>
      </c>
      <c r="AX772" s="14" t="s">
        <v>75</v>
      </c>
      <c r="AY772" s="253" t="s">
        <v>126</v>
      </c>
    </row>
    <row r="773" s="14" customFormat="1">
      <c r="A773" s="14"/>
      <c r="B773" s="243"/>
      <c r="C773" s="244"/>
      <c r="D773" s="229" t="s">
        <v>136</v>
      </c>
      <c r="E773" s="245" t="s">
        <v>21</v>
      </c>
      <c r="F773" s="246" t="s">
        <v>963</v>
      </c>
      <c r="G773" s="244"/>
      <c r="H773" s="247">
        <v>2.625</v>
      </c>
      <c r="I773" s="248"/>
      <c r="J773" s="244"/>
      <c r="K773" s="244"/>
      <c r="L773" s="249"/>
      <c r="M773" s="250"/>
      <c r="N773" s="251"/>
      <c r="O773" s="251"/>
      <c r="P773" s="251"/>
      <c r="Q773" s="251"/>
      <c r="R773" s="251"/>
      <c r="S773" s="251"/>
      <c r="T773" s="252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3" t="s">
        <v>136</v>
      </c>
      <c r="AU773" s="253" t="s">
        <v>82</v>
      </c>
      <c r="AV773" s="14" t="s">
        <v>82</v>
      </c>
      <c r="AW773" s="14" t="s">
        <v>36</v>
      </c>
      <c r="AX773" s="14" t="s">
        <v>75</v>
      </c>
      <c r="AY773" s="253" t="s">
        <v>126</v>
      </c>
    </row>
    <row r="774" s="16" customFormat="1">
      <c r="A774" s="16"/>
      <c r="B774" s="265"/>
      <c r="C774" s="266"/>
      <c r="D774" s="229" t="s">
        <v>136</v>
      </c>
      <c r="E774" s="267" t="s">
        <v>21</v>
      </c>
      <c r="F774" s="268" t="s">
        <v>155</v>
      </c>
      <c r="G774" s="266"/>
      <c r="H774" s="269">
        <v>5.5369999999999999</v>
      </c>
      <c r="I774" s="270"/>
      <c r="J774" s="266"/>
      <c r="K774" s="266"/>
      <c r="L774" s="271"/>
      <c r="M774" s="272"/>
      <c r="N774" s="273"/>
      <c r="O774" s="273"/>
      <c r="P774" s="273"/>
      <c r="Q774" s="273"/>
      <c r="R774" s="273"/>
      <c r="S774" s="273"/>
      <c r="T774" s="274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T774" s="275" t="s">
        <v>136</v>
      </c>
      <c r="AU774" s="275" t="s">
        <v>82</v>
      </c>
      <c r="AV774" s="16" t="s">
        <v>127</v>
      </c>
      <c r="AW774" s="16" t="s">
        <v>36</v>
      </c>
      <c r="AX774" s="16" t="s">
        <v>75</v>
      </c>
      <c r="AY774" s="275" t="s">
        <v>126</v>
      </c>
    </row>
    <row r="775" s="13" customFormat="1">
      <c r="A775" s="13"/>
      <c r="B775" s="233"/>
      <c r="C775" s="234"/>
      <c r="D775" s="229" t="s">
        <v>136</v>
      </c>
      <c r="E775" s="235" t="s">
        <v>21</v>
      </c>
      <c r="F775" s="236" t="s">
        <v>953</v>
      </c>
      <c r="G775" s="234"/>
      <c r="H775" s="235" t="s">
        <v>21</v>
      </c>
      <c r="I775" s="237"/>
      <c r="J775" s="234"/>
      <c r="K775" s="234"/>
      <c r="L775" s="238"/>
      <c r="M775" s="239"/>
      <c r="N775" s="240"/>
      <c r="O775" s="240"/>
      <c r="P775" s="240"/>
      <c r="Q775" s="240"/>
      <c r="R775" s="240"/>
      <c r="S775" s="240"/>
      <c r="T775" s="241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2" t="s">
        <v>136</v>
      </c>
      <c r="AU775" s="242" t="s">
        <v>82</v>
      </c>
      <c r="AV775" s="13" t="s">
        <v>80</v>
      </c>
      <c r="AW775" s="13" t="s">
        <v>36</v>
      </c>
      <c r="AX775" s="13" t="s">
        <v>75</v>
      </c>
      <c r="AY775" s="242" t="s">
        <v>126</v>
      </c>
    </row>
    <row r="776" s="14" customFormat="1">
      <c r="A776" s="14"/>
      <c r="B776" s="243"/>
      <c r="C776" s="244"/>
      <c r="D776" s="229" t="s">
        <v>136</v>
      </c>
      <c r="E776" s="245" t="s">
        <v>21</v>
      </c>
      <c r="F776" s="246" t="s">
        <v>964</v>
      </c>
      <c r="G776" s="244"/>
      <c r="H776" s="247">
        <v>0.95999999999999996</v>
      </c>
      <c r="I776" s="248"/>
      <c r="J776" s="244"/>
      <c r="K776" s="244"/>
      <c r="L776" s="249"/>
      <c r="M776" s="250"/>
      <c r="N776" s="251"/>
      <c r="O776" s="251"/>
      <c r="P776" s="251"/>
      <c r="Q776" s="251"/>
      <c r="R776" s="251"/>
      <c r="S776" s="251"/>
      <c r="T776" s="252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53" t="s">
        <v>136</v>
      </c>
      <c r="AU776" s="253" t="s">
        <v>82</v>
      </c>
      <c r="AV776" s="14" t="s">
        <v>82</v>
      </c>
      <c r="AW776" s="14" t="s">
        <v>36</v>
      </c>
      <c r="AX776" s="14" t="s">
        <v>75</v>
      </c>
      <c r="AY776" s="253" t="s">
        <v>126</v>
      </c>
    </row>
    <row r="777" s="14" customFormat="1">
      <c r="A777" s="14"/>
      <c r="B777" s="243"/>
      <c r="C777" s="244"/>
      <c r="D777" s="229" t="s">
        <v>136</v>
      </c>
      <c r="E777" s="245" t="s">
        <v>21</v>
      </c>
      <c r="F777" s="246" t="s">
        <v>965</v>
      </c>
      <c r="G777" s="244"/>
      <c r="H777" s="247">
        <v>0.85399999999999998</v>
      </c>
      <c r="I777" s="248"/>
      <c r="J777" s="244"/>
      <c r="K777" s="244"/>
      <c r="L777" s="249"/>
      <c r="M777" s="250"/>
      <c r="N777" s="251"/>
      <c r="O777" s="251"/>
      <c r="P777" s="251"/>
      <c r="Q777" s="251"/>
      <c r="R777" s="251"/>
      <c r="S777" s="251"/>
      <c r="T777" s="252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53" t="s">
        <v>136</v>
      </c>
      <c r="AU777" s="253" t="s">
        <v>82</v>
      </c>
      <c r="AV777" s="14" t="s">
        <v>82</v>
      </c>
      <c r="AW777" s="14" t="s">
        <v>36</v>
      </c>
      <c r="AX777" s="14" t="s">
        <v>75</v>
      </c>
      <c r="AY777" s="253" t="s">
        <v>126</v>
      </c>
    </row>
    <row r="778" s="16" customFormat="1">
      <c r="A778" s="16"/>
      <c r="B778" s="265"/>
      <c r="C778" s="266"/>
      <c r="D778" s="229" t="s">
        <v>136</v>
      </c>
      <c r="E778" s="267" t="s">
        <v>21</v>
      </c>
      <c r="F778" s="268" t="s">
        <v>155</v>
      </c>
      <c r="G778" s="266"/>
      <c r="H778" s="269">
        <v>1.8140000000000001</v>
      </c>
      <c r="I778" s="270"/>
      <c r="J778" s="266"/>
      <c r="K778" s="266"/>
      <c r="L778" s="271"/>
      <c r="M778" s="272"/>
      <c r="N778" s="273"/>
      <c r="O778" s="273"/>
      <c r="P778" s="273"/>
      <c r="Q778" s="273"/>
      <c r="R778" s="273"/>
      <c r="S778" s="273"/>
      <c r="T778" s="274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T778" s="275" t="s">
        <v>136</v>
      </c>
      <c r="AU778" s="275" t="s">
        <v>82</v>
      </c>
      <c r="AV778" s="16" t="s">
        <v>127</v>
      </c>
      <c r="AW778" s="16" t="s">
        <v>36</v>
      </c>
      <c r="AX778" s="16" t="s">
        <v>75</v>
      </c>
      <c r="AY778" s="275" t="s">
        <v>126</v>
      </c>
    </row>
    <row r="779" s="13" customFormat="1">
      <c r="A779" s="13"/>
      <c r="B779" s="233"/>
      <c r="C779" s="234"/>
      <c r="D779" s="229" t="s">
        <v>136</v>
      </c>
      <c r="E779" s="235" t="s">
        <v>21</v>
      </c>
      <c r="F779" s="236" t="s">
        <v>956</v>
      </c>
      <c r="G779" s="234"/>
      <c r="H779" s="235" t="s">
        <v>21</v>
      </c>
      <c r="I779" s="237"/>
      <c r="J779" s="234"/>
      <c r="K779" s="234"/>
      <c r="L779" s="238"/>
      <c r="M779" s="239"/>
      <c r="N779" s="240"/>
      <c r="O779" s="240"/>
      <c r="P779" s="240"/>
      <c r="Q779" s="240"/>
      <c r="R779" s="240"/>
      <c r="S779" s="240"/>
      <c r="T779" s="241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42" t="s">
        <v>136</v>
      </c>
      <c r="AU779" s="242" t="s">
        <v>82</v>
      </c>
      <c r="AV779" s="13" t="s">
        <v>80</v>
      </c>
      <c r="AW779" s="13" t="s">
        <v>36</v>
      </c>
      <c r="AX779" s="13" t="s">
        <v>75</v>
      </c>
      <c r="AY779" s="242" t="s">
        <v>126</v>
      </c>
    </row>
    <row r="780" s="14" customFormat="1">
      <c r="A780" s="14"/>
      <c r="B780" s="243"/>
      <c r="C780" s="244"/>
      <c r="D780" s="229" t="s">
        <v>136</v>
      </c>
      <c r="E780" s="245" t="s">
        <v>21</v>
      </c>
      <c r="F780" s="246" t="s">
        <v>966</v>
      </c>
      <c r="G780" s="244"/>
      <c r="H780" s="247">
        <v>0.45400000000000001</v>
      </c>
      <c r="I780" s="248"/>
      <c r="J780" s="244"/>
      <c r="K780" s="244"/>
      <c r="L780" s="249"/>
      <c r="M780" s="250"/>
      <c r="N780" s="251"/>
      <c r="O780" s="251"/>
      <c r="P780" s="251"/>
      <c r="Q780" s="251"/>
      <c r="R780" s="251"/>
      <c r="S780" s="251"/>
      <c r="T780" s="252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53" t="s">
        <v>136</v>
      </c>
      <c r="AU780" s="253" t="s">
        <v>82</v>
      </c>
      <c r="AV780" s="14" t="s">
        <v>82</v>
      </c>
      <c r="AW780" s="14" t="s">
        <v>36</v>
      </c>
      <c r="AX780" s="14" t="s">
        <v>75</v>
      </c>
      <c r="AY780" s="253" t="s">
        <v>126</v>
      </c>
    </row>
    <row r="781" s="13" customFormat="1">
      <c r="A781" s="13"/>
      <c r="B781" s="233"/>
      <c r="C781" s="234"/>
      <c r="D781" s="229" t="s">
        <v>136</v>
      </c>
      <c r="E781" s="235" t="s">
        <v>21</v>
      </c>
      <c r="F781" s="236" t="s">
        <v>958</v>
      </c>
      <c r="G781" s="234"/>
      <c r="H781" s="235" t="s">
        <v>21</v>
      </c>
      <c r="I781" s="237"/>
      <c r="J781" s="234"/>
      <c r="K781" s="234"/>
      <c r="L781" s="238"/>
      <c r="M781" s="239"/>
      <c r="N781" s="240"/>
      <c r="O781" s="240"/>
      <c r="P781" s="240"/>
      <c r="Q781" s="240"/>
      <c r="R781" s="240"/>
      <c r="S781" s="240"/>
      <c r="T781" s="241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2" t="s">
        <v>136</v>
      </c>
      <c r="AU781" s="242" t="s">
        <v>82</v>
      </c>
      <c r="AV781" s="13" t="s">
        <v>80</v>
      </c>
      <c r="AW781" s="13" t="s">
        <v>36</v>
      </c>
      <c r="AX781" s="13" t="s">
        <v>75</v>
      </c>
      <c r="AY781" s="242" t="s">
        <v>126</v>
      </c>
    </row>
    <row r="782" s="14" customFormat="1">
      <c r="A782" s="14"/>
      <c r="B782" s="243"/>
      <c r="C782" s="244"/>
      <c r="D782" s="229" t="s">
        <v>136</v>
      </c>
      <c r="E782" s="245" t="s">
        <v>21</v>
      </c>
      <c r="F782" s="246" t="s">
        <v>967</v>
      </c>
      <c r="G782" s="244"/>
      <c r="H782" s="247">
        <v>1.008</v>
      </c>
      <c r="I782" s="248"/>
      <c r="J782" s="244"/>
      <c r="K782" s="244"/>
      <c r="L782" s="249"/>
      <c r="M782" s="250"/>
      <c r="N782" s="251"/>
      <c r="O782" s="251"/>
      <c r="P782" s="251"/>
      <c r="Q782" s="251"/>
      <c r="R782" s="251"/>
      <c r="S782" s="251"/>
      <c r="T782" s="252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53" t="s">
        <v>136</v>
      </c>
      <c r="AU782" s="253" t="s">
        <v>82</v>
      </c>
      <c r="AV782" s="14" t="s">
        <v>82</v>
      </c>
      <c r="AW782" s="14" t="s">
        <v>36</v>
      </c>
      <c r="AX782" s="14" t="s">
        <v>75</v>
      </c>
      <c r="AY782" s="253" t="s">
        <v>126</v>
      </c>
    </row>
    <row r="783" s="16" customFormat="1">
      <c r="A783" s="16"/>
      <c r="B783" s="265"/>
      <c r="C783" s="266"/>
      <c r="D783" s="229" t="s">
        <v>136</v>
      </c>
      <c r="E783" s="267" t="s">
        <v>21</v>
      </c>
      <c r="F783" s="268" t="s">
        <v>155</v>
      </c>
      <c r="G783" s="266"/>
      <c r="H783" s="269">
        <v>1.462</v>
      </c>
      <c r="I783" s="270"/>
      <c r="J783" s="266"/>
      <c r="K783" s="266"/>
      <c r="L783" s="271"/>
      <c r="M783" s="272"/>
      <c r="N783" s="273"/>
      <c r="O783" s="273"/>
      <c r="P783" s="273"/>
      <c r="Q783" s="273"/>
      <c r="R783" s="273"/>
      <c r="S783" s="273"/>
      <c r="T783" s="274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T783" s="275" t="s">
        <v>136</v>
      </c>
      <c r="AU783" s="275" t="s">
        <v>82</v>
      </c>
      <c r="AV783" s="16" t="s">
        <v>127</v>
      </c>
      <c r="AW783" s="16" t="s">
        <v>36</v>
      </c>
      <c r="AX783" s="16" t="s">
        <v>75</v>
      </c>
      <c r="AY783" s="275" t="s">
        <v>126</v>
      </c>
    </row>
    <row r="784" s="15" customFormat="1">
      <c r="A784" s="15"/>
      <c r="B784" s="254"/>
      <c r="C784" s="255"/>
      <c r="D784" s="229" t="s">
        <v>136</v>
      </c>
      <c r="E784" s="256" t="s">
        <v>21</v>
      </c>
      <c r="F784" s="257" t="s">
        <v>139</v>
      </c>
      <c r="G784" s="255"/>
      <c r="H784" s="258">
        <v>8.8129999999999988</v>
      </c>
      <c r="I784" s="259"/>
      <c r="J784" s="255"/>
      <c r="K784" s="255"/>
      <c r="L784" s="260"/>
      <c r="M784" s="261"/>
      <c r="N784" s="262"/>
      <c r="O784" s="262"/>
      <c r="P784" s="262"/>
      <c r="Q784" s="262"/>
      <c r="R784" s="262"/>
      <c r="S784" s="262"/>
      <c r="T784" s="263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T784" s="264" t="s">
        <v>136</v>
      </c>
      <c r="AU784" s="264" t="s">
        <v>82</v>
      </c>
      <c r="AV784" s="15" t="s">
        <v>133</v>
      </c>
      <c r="AW784" s="15" t="s">
        <v>36</v>
      </c>
      <c r="AX784" s="15" t="s">
        <v>80</v>
      </c>
      <c r="AY784" s="264" t="s">
        <v>126</v>
      </c>
    </row>
    <row r="785" s="14" customFormat="1">
      <c r="A785" s="14"/>
      <c r="B785" s="243"/>
      <c r="C785" s="244"/>
      <c r="D785" s="229" t="s">
        <v>136</v>
      </c>
      <c r="E785" s="244"/>
      <c r="F785" s="246" t="s">
        <v>968</v>
      </c>
      <c r="G785" s="244"/>
      <c r="H785" s="247">
        <v>9.6940000000000008</v>
      </c>
      <c r="I785" s="248"/>
      <c r="J785" s="244"/>
      <c r="K785" s="244"/>
      <c r="L785" s="249"/>
      <c r="M785" s="250"/>
      <c r="N785" s="251"/>
      <c r="O785" s="251"/>
      <c r="P785" s="251"/>
      <c r="Q785" s="251"/>
      <c r="R785" s="251"/>
      <c r="S785" s="251"/>
      <c r="T785" s="252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53" t="s">
        <v>136</v>
      </c>
      <c r="AU785" s="253" t="s">
        <v>82</v>
      </c>
      <c r="AV785" s="14" t="s">
        <v>82</v>
      </c>
      <c r="AW785" s="14" t="s">
        <v>4</v>
      </c>
      <c r="AX785" s="14" t="s">
        <v>80</v>
      </c>
      <c r="AY785" s="253" t="s">
        <v>126</v>
      </c>
    </row>
    <row r="786" s="2" customFormat="1" ht="21.75" customHeight="1">
      <c r="A786" s="41"/>
      <c r="B786" s="42"/>
      <c r="C786" s="216" t="s">
        <v>969</v>
      </c>
      <c r="D786" s="216" t="s">
        <v>129</v>
      </c>
      <c r="E786" s="217" t="s">
        <v>970</v>
      </c>
      <c r="F786" s="218" t="s">
        <v>971</v>
      </c>
      <c r="G786" s="219" t="s">
        <v>160</v>
      </c>
      <c r="H786" s="220">
        <v>21.309999999999999</v>
      </c>
      <c r="I786" s="221"/>
      <c r="J786" s="222">
        <f>ROUND(I786*H786,2)</f>
        <v>0</v>
      </c>
      <c r="K786" s="218" t="s">
        <v>21</v>
      </c>
      <c r="L786" s="47"/>
      <c r="M786" s="223" t="s">
        <v>21</v>
      </c>
      <c r="N786" s="224" t="s">
        <v>46</v>
      </c>
      <c r="O786" s="87"/>
      <c r="P786" s="225">
        <f>O786*H786</f>
        <v>0</v>
      </c>
      <c r="Q786" s="225">
        <v>0.002</v>
      </c>
      <c r="R786" s="225">
        <f>Q786*H786</f>
        <v>0.042619999999999998</v>
      </c>
      <c r="S786" s="225">
        <v>0</v>
      </c>
      <c r="T786" s="226">
        <f>S786*H786</f>
        <v>0</v>
      </c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R786" s="227" t="s">
        <v>317</v>
      </c>
      <c r="AT786" s="227" t="s">
        <v>129</v>
      </c>
      <c r="AU786" s="227" t="s">
        <v>82</v>
      </c>
      <c r="AY786" s="19" t="s">
        <v>126</v>
      </c>
      <c r="BE786" s="228">
        <f>IF(N786="základní",J786,0)</f>
        <v>0</v>
      </c>
      <c r="BF786" s="228">
        <f>IF(N786="snížená",J786,0)</f>
        <v>0</v>
      </c>
      <c r="BG786" s="228">
        <f>IF(N786="zákl. přenesená",J786,0)</f>
        <v>0</v>
      </c>
      <c r="BH786" s="228">
        <f>IF(N786="sníž. přenesená",J786,0)</f>
        <v>0</v>
      </c>
      <c r="BI786" s="228">
        <f>IF(N786="nulová",J786,0)</f>
        <v>0</v>
      </c>
      <c r="BJ786" s="19" t="s">
        <v>80</v>
      </c>
      <c r="BK786" s="228">
        <f>ROUND(I786*H786,2)</f>
        <v>0</v>
      </c>
      <c r="BL786" s="19" t="s">
        <v>317</v>
      </c>
      <c r="BM786" s="227" t="s">
        <v>972</v>
      </c>
    </row>
    <row r="787" s="2" customFormat="1">
      <c r="A787" s="41"/>
      <c r="B787" s="42"/>
      <c r="C787" s="43"/>
      <c r="D787" s="229" t="s">
        <v>135</v>
      </c>
      <c r="E787" s="43"/>
      <c r="F787" s="230" t="s">
        <v>973</v>
      </c>
      <c r="G787" s="43"/>
      <c r="H787" s="43"/>
      <c r="I787" s="133"/>
      <c r="J787" s="43"/>
      <c r="K787" s="43"/>
      <c r="L787" s="47"/>
      <c r="M787" s="231"/>
      <c r="N787" s="232"/>
      <c r="O787" s="87"/>
      <c r="P787" s="87"/>
      <c r="Q787" s="87"/>
      <c r="R787" s="87"/>
      <c r="S787" s="87"/>
      <c r="T787" s="88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T787" s="19" t="s">
        <v>135</v>
      </c>
      <c r="AU787" s="19" t="s">
        <v>82</v>
      </c>
    </row>
    <row r="788" s="13" customFormat="1">
      <c r="A788" s="13"/>
      <c r="B788" s="233"/>
      <c r="C788" s="234"/>
      <c r="D788" s="229" t="s">
        <v>136</v>
      </c>
      <c r="E788" s="235" t="s">
        <v>21</v>
      </c>
      <c r="F788" s="236" t="s">
        <v>950</v>
      </c>
      <c r="G788" s="234"/>
      <c r="H788" s="235" t="s">
        <v>21</v>
      </c>
      <c r="I788" s="237"/>
      <c r="J788" s="234"/>
      <c r="K788" s="234"/>
      <c r="L788" s="238"/>
      <c r="M788" s="239"/>
      <c r="N788" s="240"/>
      <c r="O788" s="240"/>
      <c r="P788" s="240"/>
      <c r="Q788" s="240"/>
      <c r="R788" s="240"/>
      <c r="S788" s="240"/>
      <c r="T788" s="241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2" t="s">
        <v>136</v>
      </c>
      <c r="AU788" s="242" t="s">
        <v>82</v>
      </c>
      <c r="AV788" s="13" t="s">
        <v>80</v>
      </c>
      <c r="AW788" s="13" t="s">
        <v>36</v>
      </c>
      <c r="AX788" s="13" t="s">
        <v>75</v>
      </c>
      <c r="AY788" s="242" t="s">
        <v>126</v>
      </c>
    </row>
    <row r="789" s="14" customFormat="1">
      <c r="A789" s="14"/>
      <c r="B789" s="243"/>
      <c r="C789" s="244"/>
      <c r="D789" s="229" t="s">
        <v>136</v>
      </c>
      <c r="E789" s="245" t="s">
        <v>21</v>
      </c>
      <c r="F789" s="246" t="s">
        <v>974</v>
      </c>
      <c r="G789" s="244"/>
      <c r="H789" s="247">
        <v>5.0599999999999996</v>
      </c>
      <c r="I789" s="248"/>
      <c r="J789" s="244"/>
      <c r="K789" s="244"/>
      <c r="L789" s="249"/>
      <c r="M789" s="250"/>
      <c r="N789" s="251"/>
      <c r="O789" s="251"/>
      <c r="P789" s="251"/>
      <c r="Q789" s="251"/>
      <c r="R789" s="251"/>
      <c r="S789" s="251"/>
      <c r="T789" s="252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53" t="s">
        <v>136</v>
      </c>
      <c r="AU789" s="253" t="s">
        <v>82</v>
      </c>
      <c r="AV789" s="14" t="s">
        <v>82</v>
      </c>
      <c r="AW789" s="14" t="s">
        <v>36</v>
      </c>
      <c r="AX789" s="14" t="s">
        <v>75</v>
      </c>
      <c r="AY789" s="253" t="s">
        <v>126</v>
      </c>
    </row>
    <row r="790" s="14" customFormat="1">
      <c r="A790" s="14"/>
      <c r="B790" s="243"/>
      <c r="C790" s="244"/>
      <c r="D790" s="229" t="s">
        <v>136</v>
      </c>
      <c r="E790" s="245" t="s">
        <v>21</v>
      </c>
      <c r="F790" s="246" t="s">
        <v>975</v>
      </c>
      <c r="G790" s="244"/>
      <c r="H790" s="247">
        <v>5.0199999999999996</v>
      </c>
      <c r="I790" s="248"/>
      <c r="J790" s="244"/>
      <c r="K790" s="244"/>
      <c r="L790" s="249"/>
      <c r="M790" s="250"/>
      <c r="N790" s="251"/>
      <c r="O790" s="251"/>
      <c r="P790" s="251"/>
      <c r="Q790" s="251"/>
      <c r="R790" s="251"/>
      <c r="S790" s="251"/>
      <c r="T790" s="252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3" t="s">
        <v>136</v>
      </c>
      <c r="AU790" s="253" t="s">
        <v>82</v>
      </c>
      <c r="AV790" s="14" t="s">
        <v>82</v>
      </c>
      <c r="AW790" s="14" t="s">
        <v>36</v>
      </c>
      <c r="AX790" s="14" t="s">
        <v>75</v>
      </c>
      <c r="AY790" s="253" t="s">
        <v>126</v>
      </c>
    </row>
    <row r="791" s="16" customFormat="1">
      <c r="A791" s="16"/>
      <c r="B791" s="265"/>
      <c r="C791" s="266"/>
      <c r="D791" s="229" t="s">
        <v>136</v>
      </c>
      <c r="E791" s="267" t="s">
        <v>21</v>
      </c>
      <c r="F791" s="268" t="s">
        <v>155</v>
      </c>
      <c r="G791" s="266"/>
      <c r="H791" s="269">
        <v>10.079999999999998</v>
      </c>
      <c r="I791" s="270"/>
      <c r="J791" s="266"/>
      <c r="K791" s="266"/>
      <c r="L791" s="271"/>
      <c r="M791" s="272"/>
      <c r="N791" s="273"/>
      <c r="O791" s="273"/>
      <c r="P791" s="273"/>
      <c r="Q791" s="273"/>
      <c r="R791" s="273"/>
      <c r="S791" s="273"/>
      <c r="T791" s="274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T791" s="275" t="s">
        <v>136</v>
      </c>
      <c r="AU791" s="275" t="s">
        <v>82</v>
      </c>
      <c r="AV791" s="16" t="s">
        <v>127</v>
      </c>
      <c r="AW791" s="16" t="s">
        <v>36</v>
      </c>
      <c r="AX791" s="16" t="s">
        <v>75</v>
      </c>
      <c r="AY791" s="275" t="s">
        <v>126</v>
      </c>
    </row>
    <row r="792" s="13" customFormat="1">
      <c r="A792" s="13"/>
      <c r="B792" s="233"/>
      <c r="C792" s="234"/>
      <c r="D792" s="229" t="s">
        <v>136</v>
      </c>
      <c r="E792" s="235" t="s">
        <v>21</v>
      </c>
      <c r="F792" s="236" t="s">
        <v>976</v>
      </c>
      <c r="G792" s="234"/>
      <c r="H792" s="235" t="s">
        <v>21</v>
      </c>
      <c r="I792" s="237"/>
      <c r="J792" s="234"/>
      <c r="K792" s="234"/>
      <c r="L792" s="238"/>
      <c r="M792" s="239"/>
      <c r="N792" s="240"/>
      <c r="O792" s="240"/>
      <c r="P792" s="240"/>
      <c r="Q792" s="240"/>
      <c r="R792" s="240"/>
      <c r="S792" s="240"/>
      <c r="T792" s="241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2" t="s">
        <v>136</v>
      </c>
      <c r="AU792" s="242" t="s">
        <v>82</v>
      </c>
      <c r="AV792" s="13" t="s">
        <v>80</v>
      </c>
      <c r="AW792" s="13" t="s">
        <v>36</v>
      </c>
      <c r="AX792" s="13" t="s">
        <v>75</v>
      </c>
      <c r="AY792" s="242" t="s">
        <v>126</v>
      </c>
    </row>
    <row r="793" s="14" customFormat="1">
      <c r="A793" s="14"/>
      <c r="B793" s="243"/>
      <c r="C793" s="244"/>
      <c r="D793" s="229" t="s">
        <v>136</v>
      </c>
      <c r="E793" s="245" t="s">
        <v>21</v>
      </c>
      <c r="F793" s="246" t="s">
        <v>977</v>
      </c>
      <c r="G793" s="244"/>
      <c r="H793" s="247">
        <v>3.8100000000000001</v>
      </c>
      <c r="I793" s="248"/>
      <c r="J793" s="244"/>
      <c r="K793" s="244"/>
      <c r="L793" s="249"/>
      <c r="M793" s="250"/>
      <c r="N793" s="251"/>
      <c r="O793" s="251"/>
      <c r="P793" s="251"/>
      <c r="Q793" s="251"/>
      <c r="R793" s="251"/>
      <c r="S793" s="251"/>
      <c r="T793" s="252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53" t="s">
        <v>136</v>
      </c>
      <c r="AU793" s="253" t="s">
        <v>82</v>
      </c>
      <c r="AV793" s="14" t="s">
        <v>82</v>
      </c>
      <c r="AW793" s="14" t="s">
        <v>36</v>
      </c>
      <c r="AX793" s="14" t="s">
        <v>75</v>
      </c>
      <c r="AY793" s="253" t="s">
        <v>126</v>
      </c>
    </row>
    <row r="794" s="14" customFormat="1">
      <c r="A794" s="14"/>
      <c r="B794" s="243"/>
      <c r="C794" s="244"/>
      <c r="D794" s="229" t="s">
        <v>136</v>
      </c>
      <c r="E794" s="245" t="s">
        <v>21</v>
      </c>
      <c r="F794" s="246" t="s">
        <v>978</v>
      </c>
      <c r="G794" s="244"/>
      <c r="H794" s="247">
        <v>3.8199999999999998</v>
      </c>
      <c r="I794" s="248"/>
      <c r="J794" s="244"/>
      <c r="K794" s="244"/>
      <c r="L794" s="249"/>
      <c r="M794" s="250"/>
      <c r="N794" s="251"/>
      <c r="O794" s="251"/>
      <c r="P794" s="251"/>
      <c r="Q794" s="251"/>
      <c r="R794" s="251"/>
      <c r="S794" s="251"/>
      <c r="T794" s="252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53" t="s">
        <v>136</v>
      </c>
      <c r="AU794" s="253" t="s">
        <v>82</v>
      </c>
      <c r="AV794" s="14" t="s">
        <v>82</v>
      </c>
      <c r="AW794" s="14" t="s">
        <v>36</v>
      </c>
      <c r="AX794" s="14" t="s">
        <v>75</v>
      </c>
      <c r="AY794" s="253" t="s">
        <v>126</v>
      </c>
    </row>
    <row r="795" s="16" customFormat="1">
      <c r="A795" s="16"/>
      <c r="B795" s="265"/>
      <c r="C795" s="266"/>
      <c r="D795" s="229" t="s">
        <v>136</v>
      </c>
      <c r="E795" s="267" t="s">
        <v>21</v>
      </c>
      <c r="F795" s="268" t="s">
        <v>155</v>
      </c>
      <c r="G795" s="266"/>
      <c r="H795" s="269">
        <v>7.6299999999999999</v>
      </c>
      <c r="I795" s="270"/>
      <c r="J795" s="266"/>
      <c r="K795" s="266"/>
      <c r="L795" s="271"/>
      <c r="M795" s="272"/>
      <c r="N795" s="273"/>
      <c r="O795" s="273"/>
      <c r="P795" s="273"/>
      <c r="Q795" s="273"/>
      <c r="R795" s="273"/>
      <c r="S795" s="273"/>
      <c r="T795" s="274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T795" s="275" t="s">
        <v>136</v>
      </c>
      <c r="AU795" s="275" t="s">
        <v>82</v>
      </c>
      <c r="AV795" s="16" t="s">
        <v>127</v>
      </c>
      <c r="AW795" s="16" t="s">
        <v>36</v>
      </c>
      <c r="AX795" s="16" t="s">
        <v>75</v>
      </c>
      <c r="AY795" s="275" t="s">
        <v>126</v>
      </c>
    </row>
    <row r="796" s="13" customFormat="1">
      <c r="A796" s="13"/>
      <c r="B796" s="233"/>
      <c r="C796" s="234"/>
      <c r="D796" s="229" t="s">
        <v>136</v>
      </c>
      <c r="E796" s="235" t="s">
        <v>21</v>
      </c>
      <c r="F796" s="236" t="s">
        <v>958</v>
      </c>
      <c r="G796" s="234"/>
      <c r="H796" s="235" t="s">
        <v>21</v>
      </c>
      <c r="I796" s="237"/>
      <c r="J796" s="234"/>
      <c r="K796" s="234"/>
      <c r="L796" s="238"/>
      <c r="M796" s="239"/>
      <c r="N796" s="240"/>
      <c r="O796" s="240"/>
      <c r="P796" s="240"/>
      <c r="Q796" s="240"/>
      <c r="R796" s="240"/>
      <c r="S796" s="240"/>
      <c r="T796" s="241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2" t="s">
        <v>136</v>
      </c>
      <c r="AU796" s="242" t="s">
        <v>82</v>
      </c>
      <c r="AV796" s="13" t="s">
        <v>80</v>
      </c>
      <c r="AW796" s="13" t="s">
        <v>36</v>
      </c>
      <c r="AX796" s="13" t="s">
        <v>75</v>
      </c>
      <c r="AY796" s="242" t="s">
        <v>126</v>
      </c>
    </row>
    <row r="797" s="14" customFormat="1">
      <c r="A797" s="14"/>
      <c r="B797" s="243"/>
      <c r="C797" s="244"/>
      <c r="D797" s="229" t="s">
        <v>136</v>
      </c>
      <c r="E797" s="245" t="s">
        <v>21</v>
      </c>
      <c r="F797" s="246" t="s">
        <v>979</v>
      </c>
      <c r="G797" s="244"/>
      <c r="H797" s="247">
        <v>3.6000000000000001</v>
      </c>
      <c r="I797" s="248"/>
      <c r="J797" s="244"/>
      <c r="K797" s="244"/>
      <c r="L797" s="249"/>
      <c r="M797" s="250"/>
      <c r="N797" s="251"/>
      <c r="O797" s="251"/>
      <c r="P797" s="251"/>
      <c r="Q797" s="251"/>
      <c r="R797" s="251"/>
      <c r="S797" s="251"/>
      <c r="T797" s="252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53" t="s">
        <v>136</v>
      </c>
      <c r="AU797" s="253" t="s">
        <v>82</v>
      </c>
      <c r="AV797" s="14" t="s">
        <v>82</v>
      </c>
      <c r="AW797" s="14" t="s">
        <v>36</v>
      </c>
      <c r="AX797" s="14" t="s">
        <v>75</v>
      </c>
      <c r="AY797" s="253" t="s">
        <v>126</v>
      </c>
    </row>
    <row r="798" s="16" customFormat="1">
      <c r="A798" s="16"/>
      <c r="B798" s="265"/>
      <c r="C798" s="266"/>
      <c r="D798" s="229" t="s">
        <v>136</v>
      </c>
      <c r="E798" s="267" t="s">
        <v>21</v>
      </c>
      <c r="F798" s="268" t="s">
        <v>155</v>
      </c>
      <c r="G798" s="266"/>
      <c r="H798" s="269">
        <v>3.6000000000000001</v>
      </c>
      <c r="I798" s="270"/>
      <c r="J798" s="266"/>
      <c r="K798" s="266"/>
      <c r="L798" s="271"/>
      <c r="M798" s="272"/>
      <c r="N798" s="273"/>
      <c r="O798" s="273"/>
      <c r="P798" s="273"/>
      <c r="Q798" s="273"/>
      <c r="R798" s="273"/>
      <c r="S798" s="273"/>
      <c r="T798" s="274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T798" s="275" t="s">
        <v>136</v>
      </c>
      <c r="AU798" s="275" t="s">
        <v>82</v>
      </c>
      <c r="AV798" s="16" t="s">
        <v>127</v>
      </c>
      <c r="AW798" s="16" t="s">
        <v>36</v>
      </c>
      <c r="AX798" s="16" t="s">
        <v>75</v>
      </c>
      <c r="AY798" s="275" t="s">
        <v>126</v>
      </c>
    </row>
    <row r="799" s="15" customFormat="1">
      <c r="A799" s="15"/>
      <c r="B799" s="254"/>
      <c r="C799" s="255"/>
      <c r="D799" s="229" t="s">
        <v>136</v>
      </c>
      <c r="E799" s="256" t="s">
        <v>21</v>
      </c>
      <c r="F799" s="257" t="s">
        <v>139</v>
      </c>
      <c r="G799" s="255"/>
      <c r="H799" s="258">
        <v>21.309999999999999</v>
      </c>
      <c r="I799" s="259"/>
      <c r="J799" s="255"/>
      <c r="K799" s="255"/>
      <c r="L799" s="260"/>
      <c r="M799" s="261"/>
      <c r="N799" s="262"/>
      <c r="O799" s="262"/>
      <c r="P799" s="262"/>
      <c r="Q799" s="262"/>
      <c r="R799" s="262"/>
      <c r="S799" s="262"/>
      <c r="T799" s="263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T799" s="264" t="s">
        <v>136</v>
      </c>
      <c r="AU799" s="264" t="s">
        <v>82</v>
      </c>
      <c r="AV799" s="15" t="s">
        <v>133</v>
      </c>
      <c r="AW799" s="15" t="s">
        <v>36</v>
      </c>
      <c r="AX799" s="15" t="s">
        <v>80</v>
      </c>
      <c r="AY799" s="264" t="s">
        <v>126</v>
      </c>
    </row>
    <row r="800" s="2" customFormat="1" ht="16.5" customHeight="1">
      <c r="A800" s="41"/>
      <c r="B800" s="42"/>
      <c r="C800" s="276" t="s">
        <v>980</v>
      </c>
      <c r="D800" s="276" t="s">
        <v>318</v>
      </c>
      <c r="E800" s="277" t="s">
        <v>906</v>
      </c>
      <c r="F800" s="278" t="s">
        <v>907</v>
      </c>
      <c r="G800" s="279" t="s">
        <v>142</v>
      </c>
      <c r="H800" s="280">
        <v>6.4420000000000002</v>
      </c>
      <c r="I800" s="281"/>
      <c r="J800" s="282">
        <f>ROUND(I800*H800,2)</f>
        <v>0</v>
      </c>
      <c r="K800" s="278" t="s">
        <v>21</v>
      </c>
      <c r="L800" s="283"/>
      <c r="M800" s="284" t="s">
        <v>21</v>
      </c>
      <c r="N800" s="285" t="s">
        <v>46</v>
      </c>
      <c r="O800" s="87"/>
      <c r="P800" s="225">
        <f>O800*H800</f>
        <v>0</v>
      </c>
      <c r="Q800" s="225">
        <v>0.0126</v>
      </c>
      <c r="R800" s="225">
        <f>Q800*H800</f>
        <v>0.081169199999999997</v>
      </c>
      <c r="S800" s="225">
        <v>0</v>
      </c>
      <c r="T800" s="226">
        <f>S800*H800</f>
        <v>0</v>
      </c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R800" s="227" t="s">
        <v>497</v>
      </c>
      <c r="AT800" s="227" t="s">
        <v>318</v>
      </c>
      <c r="AU800" s="227" t="s">
        <v>82</v>
      </c>
      <c r="AY800" s="19" t="s">
        <v>126</v>
      </c>
      <c r="BE800" s="228">
        <f>IF(N800="základní",J800,0)</f>
        <v>0</v>
      </c>
      <c r="BF800" s="228">
        <f>IF(N800="snížená",J800,0)</f>
        <v>0</v>
      </c>
      <c r="BG800" s="228">
        <f>IF(N800="zákl. přenesená",J800,0)</f>
        <v>0</v>
      </c>
      <c r="BH800" s="228">
        <f>IF(N800="sníž. přenesená",J800,0)</f>
        <v>0</v>
      </c>
      <c r="BI800" s="228">
        <f>IF(N800="nulová",J800,0)</f>
        <v>0</v>
      </c>
      <c r="BJ800" s="19" t="s">
        <v>80</v>
      </c>
      <c r="BK800" s="228">
        <f>ROUND(I800*H800,2)</f>
        <v>0</v>
      </c>
      <c r="BL800" s="19" t="s">
        <v>317</v>
      </c>
      <c r="BM800" s="227" t="s">
        <v>981</v>
      </c>
    </row>
    <row r="801" s="2" customFormat="1">
      <c r="A801" s="41"/>
      <c r="B801" s="42"/>
      <c r="C801" s="43"/>
      <c r="D801" s="229" t="s">
        <v>135</v>
      </c>
      <c r="E801" s="43"/>
      <c r="F801" s="230" t="s">
        <v>907</v>
      </c>
      <c r="G801" s="43"/>
      <c r="H801" s="43"/>
      <c r="I801" s="133"/>
      <c r="J801" s="43"/>
      <c r="K801" s="43"/>
      <c r="L801" s="47"/>
      <c r="M801" s="231"/>
      <c r="N801" s="232"/>
      <c r="O801" s="87"/>
      <c r="P801" s="87"/>
      <c r="Q801" s="87"/>
      <c r="R801" s="87"/>
      <c r="S801" s="87"/>
      <c r="T801" s="88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T801" s="19" t="s">
        <v>135</v>
      </c>
      <c r="AU801" s="19" t="s">
        <v>82</v>
      </c>
    </row>
    <row r="802" s="13" customFormat="1">
      <c r="A802" s="13"/>
      <c r="B802" s="233"/>
      <c r="C802" s="234"/>
      <c r="D802" s="229" t="s">
        <v>136</v>
      </c>
      <c r="E802" s="235" t="s">
        <v>21</v>
      </c>
      <c r="F802" s="236" t="s">
        <v>950</v>
      </c>
      <c r="G802" s="234"/>
      <c r="H802" s="235" t="s">
        <v>21</v>
      </c>
      <c r="I802" s="237"/>
      <c r="J802" s="234"/>
      <c r="K802" s="234"/>
      <c r="L802" s="238"/>
      <c r="M802" s="239"/>
      <c r="N802" s="240"/>
      <c r="O802" s="240"/>
      <c r="P802" s="240"/>
      <c r="Q802" s="240"/>
      <c r="R802" s="240"/>
      <c r="S802" s="240"/>
      <c r="T802" s="241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2" t="s">
        <v>136</v>
      </c>
      <c r="AU802" s="242" t="s">
        <v>82</v>
      </c>
      <c r="AV802" s="13" t="s">
        <v>80</v>
      </c>
      <c r="AW802" s="13" t="s">
        <v>36</v>
      </c>
      <c r="AX802" s="13" t="s">
        <v>75</v>
      </c>
      <c r="AY802" s="242" t="s">
        <v>126</v>
      </c>
    </row>
    <row r="803" s="14" customFormat="1">
      <c r="A803" s="14"/>
      <c r="B803" s="243"/>
      <c r="C803" s="244"/>
      <c r="D803" s="229" t="s">
        <v>136</v>
      </c>
      <c r="E803" s="245" t="s">
        <v>21</v>
      </c>
      <c r="F803" s="246" t="s">
        <v>982</v>
      </c>
      <c r="G803" s="244"/>
      <c r="H803" s="247">
        <v>1.4290000000000001</v>
      </c>
      <c r="I803" s="248"/>
      <c r="J803" s="244"/>
      <c r="K803" s="244"/>
      <c r="L803" s="249"/>
      <c r="M803" s="250"/>
      <c r="N803" s="251"/>
      <c r="O803" s="251"/>
      <c r="P803" s="251"/>
      <c r="Q803" s="251"/>
      <c r="R803" s="251"/>
      <c r="S803" s="251"/>
      <c r="T803" s="252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53" t="s">
        <v>136</v>
      </c>
      <c r="AU803" s="253" t="s">
        <v>82</v>
      </c>
      <c r="AV803" s="14" t="s">
        <v>82</v>
      </c>
      <c r="AW803" s="14" t="s">
        <v>36</v>
      </c>
      <c r="AX803" s="14" t="s">
        <v>75</v>
      </c>
      <c r="AY803" s="253" t="s">
        <v>126</v>
      </c>
    </row>
    <row r="804" s="14" customFormat="1">
      <c r="A804" s="14"/>
      <c r="B804" s="243"/>
      <c r="C804" s="244"/>
      <c r="D804" s="229" t="s">
        <v>136</v>
      </c>
      <c r="E804" s="245" t="s">
        <v>21</v>
      </c>
      <c r="F804" s="246" t="s">
        <v>983</v>
      </c>
      <c r="G804" s="244"/>
      <c r="H804" s="247">
        <v>1.3180000000000001</v>
      </c>
      <c r="I804" s="248"/>
      <c r="J804" s="244"/>
      <c r="K804" s="244"/>
      <c r="L804" s="249"/>
      <c r="M804" s="250"/>
      <c r="N804" s="251"/>
      <c r="O804" s="251"/>
      <c r="P804" s="251"/>
      <c r="Q804" s="251"/>
      <c r="R804" s="251"/>
      <c r="S804" s="251"/>
      <c r="T804" s="252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53" t="s">
        <v>136</v>
      </c>
      <c r="AU804" s="253" t="s">
        <v>82</v>
      </c>
      <c r="AV804" s="14" t="s">
        <v>82</v>
      </c>
      <c r="AW804" s="14" t="s">
        <v>36</v>
      </c>
      <c r="AX804" s="14" t="s">
        <v>75</v>
      </c>
      <c r="AY804" s="253" t="s">
        <v>126</v>
      </c>
    </row>
    <row r="805" s="16" customFormat="1">
      <c r="A805" s="16"/>
      <c r="B805" s="265"/>
      <c r="C805" s="266"/>
      <c r="D805" s="229" t="s">
        <v>136</v>
      </c>
      <c r="E805" s="267" t="s">
        <v>21</v>
      </c>
      <c r="F805" s="268" t="s">
        <v>155</v>
      </c>
      <c r="G805" s="266"/>
      <c r="H805" s="269">
        <v>2.7469999999999999</v>
      </c>
      <c r="I805" s="270"/>
      <c r="J805" s="266"/>
      <c r="K805" s="266"/>
      <c r="L805" s="271"/>
      <c r="M805" s="272"/>
      <c r="N805" s="273"/>
      <c r="O805" s="273"/>
      <c r="P805" s="273"/>
      <c r="Q805" s="273"/>
      <c r="R805" s="273"/>
      <c r="S805" s="273"/>
      <c r="T805" s="274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T805" s="275" t="s">
        <v>136</v>
      </c>
      <c r="AU805" s="275" t="s">
        <v>82</v>
      </c>
      <c r="AV805" s="16" t="s">
        <v>127</v>
      </c>
      <c r="AW805" s="16" t="s">
        <v>36</v>
      </c>
      <c r="AX805" s="16" t="s">
        <v>75</v>
      </c>
      <c r="AY805" s="275" t="s">
        <v>126</v>
      </c>
    </row>
    <row r="806" s="13" customFormat="1">
      <c r="A806" s="13"/>
      <c r="B806" s="233"/>
      <c r="C806" s="234"/>
      <c r="D806" s="229" t="s">
        <v>136</v>
      </c>
      <c r="E806" s="235" t="s">
        <v>21</v>
      </c>
      <c r="F806" s="236" t="s">
        <v>976</v>
      </c>
      <c r="G806" s="234"/>
      <c r="H806" s="235" t="s">
        <v>21</v>
      </c>
      <c r="I806" s="237"/>
      <c r="J806" s="234"/>
      <c r="K806" s="234"/>
      <c r="L806" s="238"/>
      <c r="M806" s="239"/>
      <c r="N806" s="240"/>
      <c r="O806" s="240"/>
      <c r="P806" s="240"/>
      <c r="Q806" s="240"/>
      <c r="R806" s="240"/>
      <c r="S806" s="240"/>
      <c r="T806" s="241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2" t="s">
        <v>136</v>
      </c>
      <c r="AU806" s="242" t="s">
        <v>82</v>
      </c>
      <c r="AV806" s="13" t="s">
        <v>80</v>
      </c>
      <c r="AW806" s="13" t="s">
        <v>36</v>
      </c>
      <c r="AX806" s="13" t="s">
        <v>75</v>
      </c>
      <c r="AY806" s="242" t="s">
        <v>126</v>
      </c>
    </row>
    <row r="807" s="14" customFormat="1">
      <c r="A807" s="14"/>
      <c r="B807" s="243"/>
      <c r="C807" s="244"/>
      <c r="D807" s="229" t="s">
        <v>136</v>
      </c>
      <c r="E807" s="245" t="s">
        <v>21</v>
      </c>
      <c r="F807" s="246" t="s">
        <v>191</v>
      </c>
      <c r="G807" s="244"/>
      <c r="H807" s="247">
        <v>1.016</v>
      </c>
      <c r="I807" s="248"/>
      <c r="J807" s="244"/>
      <c r="K807" s="244"/>
      <c r="L807" s="249"/>
      <c r="M807" s="250"/>
      <c r="N807" s="251"/>
      <c r="O807" s="251"/>
      <c r="P807" s="251"/>
      <c r="Q807" s="251"/>
      <c r="R807" s="251"/>
      <c r="S807" s="251"/>
      <c r="T807" s="252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53" t="s">
        <v>136</v>
      </c>
      <c r="AU807" s="253" t="s">
        <v>82</v>
      </c>
      <c r="AV807" s="14" t="s">
        <v>82</v>
      </c>
      <c r="AW807" s="14" t="s">
        <v>36</v>
      </c>
      <c r="AX807" s="14" t="s">
        <v>75</v>
      </c>
      <c r="AY807" s="253" t="s">
        <v>126</v>
      </c>
    </row>
    <row r="808" s="14" customFormat="1">
      <c r="A808" s="14"/>
      <c r="B808" s="243"/>
      <c r="C808" s="244"/>
      <c r="D808" s="229" t="s">
        <v>136</v>
      </c>
      <c r="E808" s="245" t="s">
        <v>21</v>
      </c>
      <c r="F808" s="246" t="s">
        <v>192</v>
      </c>
      <c r="G808" s="244"/>
      <c r="H808" s="247">
        <v>1.337</v>
      </c>
      <c r="I808" s="248"/>
      <c r="J808" s="244"/>
      <c r="K808" s="244"/>
      <c r="L808" s="249"/>
      <c r="M808" s="250"/>
      <c r="N808" s="251"/>
      <c r="O808" s="251"/>
      <c r="P808" s="251"/>
      <c r="Q808" s="251"/>
      <c r="R808" s="251"/>
      <c r="S808" s="251"/>
      <c r="T808" s="252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53" t="s">
        <v>136</v>
      </c>
      <c r="AU808" s="253" t="s">
        <v>82</v>
      </c>
      <c r="AV808" s="14" t="s">
        <v>82</v>
      </c>
      <c r="AW808" s="14" t="s">
        <v>36</v>
      </c>
      <c r="AX808" s="14" t="s">
        <v>75</v>
      </c>
      <c r="AY808" s="253" t="s">
        <v>126</v>
      </c>
    </row>
    <row r="809" s="16" customFormat="1">
      <c r="A809" s="16"/>
      <c r="B809" s="265"/>
      <c r="C809" s="266"/>
      <c r="D809" s="229" t="s">
        <v>136</v>
      </c>
      <c r="E809" s="267" t="s">
        <v>21</v>
      </c>
      <c r="F809" s="268" t="s">
        <v>155</v>
      </c>
      <c r="G809" s="266"/>
      <c r="H809" s="269">
        <v>2.3529999999999998</v>
      </c>
      <c r="I809" s="270"/>
      <c r="J809" s="266"/>
      <c r="K809" s="266"/>
      <c r="L809" s="271"/>
      <c r="M809" s="272"/>
      <c r="N809" s="273"/>
      <c r="O809" s="273"/>
      <c r="P809" s="273"/>
      <c r="Q809" s="273"/>
      <c r="R809" s="273"/>
      <c r="S809" s="273"/>
      <c r="T809" s="274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T809" s="275" t="s">
        <v>136</v>
      </c>
      <c r="AU809" s="275" t="s">
        <v>82</v>
      </c>
      <c r="AV809" s="16" t="s">
        <v>127</v>
      </c>
      <c r="AW809" s="16" t="s">
        <v>36</v>
      </c>
      <c r="AX809" s="16" t="s">
        <v>75</v>
      </c>
      <c r="AY809" s="275" t="s">
        <v>126</v>
      </c>
    </row>
    <row r="810" s="13" customFormat="1">
      <c r="A810" s="13"/>
      <c r="B810" s="233"/>
      <c r="C810" s="234"/>
      <c r="D810" s="229" t="s">
        <v>136</v>
      </c>
      <c r="E810" s="235" t="s">
        <v>21</v>
      </c>
      <c r="F810" s="236" t="s">
        <v>958</v>
      </c>
      <c r="G810" s="234"/>
      <c r="H810" s="235" t="s">
        <v>21</v>
      </c>
      <c r="I810" s="237"/>
      <c r="J810" s="234"/>
      <c r="K810" s="234"/>
      <c r="L810" s="238"/>
      <c r="M810" s="239"/>
      <c r="N810" s="240"/>
      <c r="O810" s="240"/>
      <c r="P810" s="240"/>
      <c r="Q810" s="240"/>
      <c r="R810" s="240"/>
      <c r="S810" s="240"/>
      <c r="T810" s="241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2" t="s">
        <v>136</v>
      </c>
      <c r="AU810" s="242" t="s">
        <v>82</v>
      </c>
      <c r="AV810" s="13" t="s">
        <v>80</v>
      </c>
      <c r="AW810" s="13" t="s">
        <v>36</v>
      </c>
      <c r="AX810" s="13" t="s">
        <v>75</v>
      </c>
      <c r="AY810" s="242" t="s">
        <v>126</v>
      </c>
    </row>
    <row r="811" s="14" customFormat="1">
      <c r="A811" s="14"/>
      <c r="B811" s="243"/>
      <c r="C811" s="244"/>
      <c r="D811" s="229" t="s">
        <v>136</v>
      </c>
      <c r="E811" s="245" t="s">
        <v>21</v>
      </c>
      <c r="F811" s="246" t="s">
        <v>984</v>
      </c>
      <c r="G811" s="244"/>
      <c r="H811" s="247">
        <v>0.75600000000000001</v>
      </c>
      <c r="I811" s="248"/>
      <c r="J811" s="244"/>
      <c r="K811" s="244"/>
      <c r="L811" s="249"/>
      <c r="M811" s="250"/>
      <c r="N811" s="251"/>
      <c r="O811" s="251"/>
      <c r="P811" s="251"/>
      <c r="Q811" s="251"/>
      <c r="R811" s="251"/>
      <c r="S811" s="251"/>
      <c r="T811" s="252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53" t="s">
        <v>136</v>
      </c>
      <c r="AU811" s="253" t="s">
        <v>82</v>
      </c>
      <c r="AV811" s="14" t="s">
        <v>82</v>
      </c>
      <c r="AW811" s="14" t="s">
        <v>36</v>
      </c>
      <c r="AX811" s="14" t="s">
        <v>75</v>
      </c>
      <c r="AY811" s="253" t="s">
        <v>126</v>
      </c>
    </row>
    <row r="812" s="16" customFormat="1">
      <c r="A812" s="16"/>
      <c r="B812" s="265"/>
      <c r="C812" s="266"/>
      <c r="D812" s="229" t="s">
        <v>136</v>
      </c>
      <c r="E812" s="267" t="s">
        <v>21</v>
      </c>
      <c r="F812" s="268" t="s">
        <v>155</v>
      </c>
      <c r="G812" s="266"/>
      <c r="H812" s="269">
        <v>0.75600000000000001</v>
      </c>
      <c r="I812" s="270"/>
      <c r="J812" s="266"/>
      <c r="K812" s="266"/>
      <c r="L812" s="271"/>
      <c r="M812" s="272"/>
      <c r="N812" s="273"/>
      <c r="O812" s="273"/>
      <c r="P812" s="273"/>
      <c r="Q812" s="273"/>
      <c r="R812" s="273"/>
      <c r="S812" s="273"/>
      <c r="T812" s="274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T812" s="275" t="s">
        <v>136</v>
      </c>
      <c r="AU812" s="275" t="s">
        <v>82</v>
      </c>
      <c r="AV812" s="16" t="s">
        <v>127</v>
      </c>
      <c r="AW812" s="16" t="s">
        <v>36</v>
      </c>
      <c r="AX812" s="16" t="s">
        <v>75</v>
      </c>
      <c r="AY812" s="275" t="s">
        <v>126</v>
      </c>
    </row>
    <row r="813" s="15" customFormat="1">
      <c r="A813" s="15"/>
      <c r="B813" s="254"/>
      <c r="C813" s="255"/>
      <c r="D813" s="229" t="s">
        <v>136</v>
      </c>
      <c r="E813" s="256" t="s">
        <v>21</v>
      </c>
      <c r="F813" s="257" t="s">
        <v>139</v>
      </c>
      <c r="G813" s="255"/>
      <c r="H813" s="258">
        <v>5.8559999999999999</v>
      </c>
      <c r="I813" s="259"/>
      <c r="J813" s="255"/>
      <c r="K813" s="255"/>
      <c r="L813" s="260"/>
      <c r="M813" s="261"/>
      <c r="N813" s="262"/>
      <c r="O813" s="262"/>
      <c r="P813" s="262"/>
      <c r="Q813" s="262"/>
      <c r="R813" s="262"/>
      <c r="S813" s="262"/>
      <c r="T813" s="263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64" t="s">
        <v>136</v>
      </c>
      <c r="AU813" s="264" t="s">
        <v>82</v>
      </c>
      <c r="AV813" s="15" t="s">
        <v>133</v>
      </c>
      <c r="AW813" s="15" t="s">
        <v>36</v>
      </c>
      <c r="AX813" s="15" t="s">
        <v>80</v>
      </c>
      <c r="AY813" s="264" t="s">
        <v>126</v>
      </c>
    </row>
    <row r="814" s="14" customFormat="1">
      <c r="A814" s="14"/>
      <c r="B814" s="243"/>
      <c r="C814" s="244"/>
      <c r="D814" s="229" t="s">
        <v>136</v>
      </c>
      <c r="E814" s="244"/>
      <c r="F814" s="246" t="s">
        <v>985</v>
      </c>
      <c r="G814" s="244"/>
      <c r="H814" s="247">
        <v>6.4420000000000002</v>
      </c>
      <c r="I814" s="248"/>
      <c r="J814" s="244"/>
      <c r="K814" s="244"/>
      <c r="L814" s="249"/>
      <c r="M814" s="250"/>
      <c r="N814" s="251"/>
      <c r="O814" s="251"/>
      <c r="P814" s="251"/>
      <c r="Q814" s="251"/>
      <c r="R814" s="251"/>
      <c r="S814" s="251"/>
      <c r="T814" s="252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53" t="s">
        <v>136</v>
      </c>
      <c r="AU814" s="253" t="s">
        <v>82</v>
      </c>
      <c r="AV814" s="14" t="s">
        <v>82</v>
      </c>
      <c r="AW814" s="14" t="s">
        <v>4</v>
      </c>
      <c r="AX814" s="14" t="s">
        <v>80</v>
      </c>
      <c r="AY814" s="253" t="s">
        <v>126</v>
      </c>
    </row>
    <row r="815" s="2" customFormat="1" ht="21.75" customHeight="1">
      <c r="A815" s="41"/>
      <c r="B815" s="42"/>
      <c r="C815" s="216" t="s">
        <v>986</v>
      </c>
      <c r="D815" s="216" t="s">
        <v>129</v>
      </c>
      <c r="E815" s="217" t="s">
        <v>987</v>
      </c>
      <c r="F815" s="218" t="s">
        <v>988</v>
      </c>
      <c r="G815" s="219" t="s">
        <v>654</v>
      </c>
      <c r="H815" s="286"/>
      <c r="I815" s="221"/>
      <c r="J815" s="222">
        <f>ROUND(I815*H815,2)</f>
        <v>0</v>
      </c>
      <c r="K815" s="218" t="s">
        <v>143</v>
      </c>
      <c r="L815" s="47"/>
      <c r="M815" s="223" t="s">
        <v>21</v>
      </c>
      <c r="N815" s="224" t="s">
        <v>46</v>
      </c>
      <c r="O815" s="87"/>
      <c r="P815" s="225">
        <f>O815*H815</f>
        <v>0</v>
      </c>
      <c r="Q815" s="225">
        <v>0</v>
      </c>
      <c r="R815" s="225">
        <f>Q815*H815</f>
        <v>0</v>
      </c>
      <c r="S815" s="225">
        <v>0</v>
      </c>
      <c r="T815" s="226">
        <f>S815*H815</f>
        <v>0</v>
      </c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R815" s="227" t="s">
        <v>317</v>
      </c>
      <c r="AT815" s="227" t="s">
        <v>129</v>
      </c>
      <c r="AU815" s="227" t="s">
        <v>82</v>
      </c>
      <c r="AY815" s="19" t="s">
        <v>126</v>
      </c>
      <c r="BE815" s="228">
        <f>IF(N815="základní",J815,0)</f>
        <v>0</v>
      </c>
      <c r="BF815" s="228">
        <f>IF(N815="snížená",J815,0)</f>
        <v>0</v>
      </c>
      <c r="BG815" s="228">
        <f>IF(N815="zákl. přenesená",J815,0)</f>
        <v>0</v>
      </c>
      <c r="BH815" s="228">
        <f>IF(N815="sníž. přenesená",J815,0)</f>
        <v>0</v>
      </c>
      <c r="BI815" s="228">
        <f>IF(N815="nulová",J815,0)</f>
        <v>0</v>
      </c>
      <c r="BJ815" s="19" t="s">
        <v>80</v>
      </c>
      <c r="BK815" s="228">
        <f>ROUND(I815*H815,2)</f>
        <v>0</v>
      </c>
      <c r="BL815" s="19" t="s">
        <v>317</v>
      </c>
      <c r="BM815" s="227" t="s">
        <v>989</v>
      </c>
    </row>
    <row r="816" s="2" customFormat="1">
      <c r="A816" s="41"/>
      <c r="B816" s="42"/>
      <c r="C816" s="43"/>
      <c r="D816" s="229" t="s">
        <v>135</v>
      </c>
      <c r="E816" s="43"/>
      <c r="F816" s="230" t="s">
        <v>990</v>
      </c>
      <c r="G816" s="43"/>
      <c r="H816" s="43"/>
      <c r="I816" s="133"/>
      <c r="J816" s="43"/>
      <c r="K816" s="43"/>
      <c r="L816" s="47"/>
      <c r="M816" s="231"/>
      <c r="N816" s="232"/>
      <c r="O816" s="87"/>
      <c r="P816" s="87"/>
      <c r="Q816" s="87"/>
      <c r="R816" s="87"/>
      <c r="S816" s="87"/>
      <c r="T816" s="88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T816" s="19" t="s">
        <v>135</v>
      </c>
      <c r="AU816" s="19" t="s">
        <v>82</v>
      </c>
    </row>
    <row r="817" s="12" customFormat="1" ht="22.8" customHeight="1">
      <c r="A817" s="12"/>
      <c r="B817" s="200"/>
      <c r="C817" s="201"/>
      <c r="D817" s="202" t="s">
        <v>74</v>
      </c>
      <c r="E817" s="214" t="s">
        <v>991</v>
      </c>
      <c r="F817" s="214" t="s">
        <v>992</v>
      </c>
      <c r="G817" s="201"/>
      <c r="H817" s="201"/>
      <c r="I817" s="204"/>
      <c r="J817" s="215">
        <f>BK817</f>
        <v>0</v>
      </c>
      <c r="K817" s="201"/>
      <c r="L817" s="206"/>
      <c r="M817" s="207"/>
      <c r="N817" s="208"/>
      <c r="O817" s="208"/>
      <c r="P817" s="209">
        <f>SUM(P818:P897)</f>
        <v>0</v>
      </c>
      <c r="Q817" s="208"/>
      <c r="R817" s="209">
        <f>SUM(R818:R897)</f>
        <v>0.23967650000000002</v>
      </c>
      <c r="S817" s="208"/>
      <c r="T817" s="210">
        <f>SUM(T818:T897)</f>
        <v>0</v>
      </c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R817" s="211" t="s">
        <v>82</v>
      </c>
      <c r="AT817" s="212" t="s">
        <v>74</v>
      </c>
      <c r="AU817" s="212" t="s">
        <v>80</v>
      </c>
      <c r="AY817" s="211" t="s">
        <v>126</v>
      </c>
      <c r="BK817" s="213">
        <f>SUM(BK818:BK897)</f>
        <v>0</v>
      </c>
    </row>
    <row r="818" s="2" customFormat="1" ht="16.5" customHeight="1">
      <c r="A818" s="41"/>
      <c r="B818" s="42"/>
      <c r="C818" s="216" t="s">
        <v>993</v>
      </c>
      <c r="D818" s="216" t="s">
        <v>129</v>
      </c>
      <c r="E818" s="217" t="s">
        <v>994</v>
      </c>
      <c r="F818" s="218" t="s">
        <v>995</v>
      </c>
      <c r="G818" s="219" t="s">
        <v>142</v>
      </c>
      <c r="H818" s="220">
        <v>234.136</v>
      </c>
      <c r="I818" s="221"/>
      <c r="J818" s="222">
        <f>ROUND(I818*H818,2)</f>
        <v>0</v>
      </c>
      <c r="K818" s="218" t="s">
        <v>143</v>
      </c>
      <c r="L818" s="47"/>
      <c r="M818" s="223" t="s">
        <v>21</v>
      </c>
      <c r="N818" s="224" t="s">
        <v>46</v>
      </c>
      <c r="O818" s="87"/>
      <c r="P818" s="225">
        <f>O818*H818</f>
        <v>0</v>
      </c>
      <c r="Q818" s="225">
        <v>6.9999999999999994E-05</v>
      </c>
      <c r="R818" s="225">
        <f>Q818*H818</f>
        <v>0.016389519999999998</v>
      </c>
      <c r="S818" s="225">
        <v>0</v>
      </c>
      <c r="T818" s="226">
        <f>S818*H818</f>
        <v>0</v>
      </c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R818" s="227" t="s">
        <v>317</v>
      </c>
      <c r="AT818" s="227" t="s">
        <v>129</v>
      </c>
      <c r="AU818" s="227" t="s">
        <v>82</v>
      </c>
      <c r="AY818" s="19" t="s">
        <v>126</v>
      </c>
      <c r="BE818" s="228">
        <f>IF(N818="základní",J818,0)</f>
        <v>0</v>
      </c>
      <c r="BF818" s="228">
        <f>IF(N818="snížená",J818,0)</f>
        <v>0</v>
      </c>
      <c r="BG818" s="228">
        <f>IF(N818="zákl. přenesená",J818,0)</f>
        <v>0</v>
      </c>
      <c r="BH818" s="228">
        <f>IF(N818="sníž. přenesená",J818,0)</f>
        <v>0</v>
      </c>
      <c r="BI818" s="228">
        <f>IF(N818="nulová",J818,0)</f>
        <v>0</v>
      </c>
      <c r="BJ818" s="19" t="s">
        <v>80</v>
      </c>
      <c r="BK818" s="228">
        <f>ROUND(I818*H818,2)</f>
        <v>0</v>
      </c>
      <c r="BL818" s="19" t="s">
        <v>317</v>
      </c>
      <c r="BM818" s="227" t="s">
        <v>996</v>
      </c>
    </row>
    <row r="819" s="2" customFormat="1">
      <c r="A819" s="41"/>
      <c r="B819" s="42"/>
      <c r="C819" s="43"/>
      <c r="D819" s="229" t="s">
        <v>135</v>
      </c>
      <c r="E819" s="43"/>
      <c r="F819" s="230" t="s">
        <v>997</v>
      </c>
      <c r="G819" s="43"/>
      <c r="H819" s="43"/>
      <c r="I819" s="133"/>
      <c r="J819" s="43"/>
      <c r="K819" s="43"/>
      <c r="L819" s="47"/>
      <c r="M819" s="231"/>
      <c r="N819" s="232"/>
      <c r="O819" s="87"/>
      <c r="P819" s="87"/>
      <c r="Q819" s="87"/>
      <c r="R819" s="87"/>
      <c r="S819" s="87"/>
      <c r="T819" s="88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T819" s="19" t="s">
        <v>135</v>
      </c>
      <c r="AU819" s="19" t="s">
        <v>82</v>
      </c>
    </row>
    <row r="820" s="13" customFormat="1">
      <c r="A820" s="13"/>
      <c r="B820" s="233"/>
      <c r="C820" s="234"/>
      <c r="D820" s="229" t="s">
        <v>136</v>
      </c>
      <c r="E820" s="235" t="s">
        <v>21</v>
      </c>
      <c r="F820" s="236" t="s">
        <v>998</v>
      </c>
      <c r="G820" s="234"/>
      <c r="H820" s="235" t="s">
        <v>21</v>
      </c>
      <c r="I820" s="237"/>
      <c r="J820" s="234"/>
      <c r="K820" s="234"/>
      <c r="L820" s="238"/>
      <c r="M820" s="239"/>
      <c r="N820" s="240"/>
      <c r="O820" s="240"/>
      <c r="P820" s="240"/>
      <c r="Q820" s="240"/>
      <c r="R820" s="240"/>
      <c r="S820" s="240"/>
      <c r="T820" s="241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2" t="s">
        <v>136</v>
      </c>
      <c r="AU820" s="242" t="s">
        <v>82</v>
      </c>
      <c r="AV820" s="13" t="s">
        <v>80</v>
      </c>
      <c r="AW820" s="13" t="s">
        <v>36</v>
      </c>
      <c r="AX820" s="13" t="s">
        <v>75</v>
      </c>
      <c r="AY820" s="242" t="s">
        <v>126</v>
      </c>
    </row>
    <row r="821" s="14" customFormat="1">
      <c r="A821" s="14"/>
      <c r="B821" s="243"/>
      <c r="C821" s="244"/>
      <c r="D821" s="229" t="s">
        <v>136</v>
      </c>
      <c r="E821" s="245" t="s">
        <v>21</v>
      </c>
      <c r="F821" s="246" t="s">
        <v>999</v>
      </c>
      <c r="G821" s="244"/>
      <c r="H821" s="247">
        <v>24</v>
      </c>
      <c r="I821" s="248"/>
      <c r="J821" s="244"/>
      <c r="K821" s="244"/>
      <c r="L821" s="249"/>
      <c r="M821" s="250"/>
      <c r="N821" s="251"/>
      <c r="O821" s="251"/>
      <c r="P821" s="251"/>
      <c r="Q821" s="251"/>
      <c r="R821" s="251"/>
      <c r="S821" s="251"/>
      <c r="T821" s="252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53" t="s">
        <v>136</v>
      </c>
      <c r="AU821" s="253" t="s">
        <v>82</v>
      </c>
      <c r="AV821" s="14" t="s">
        <v>82</v>
      </c>
      <c r="AW821" s="14" t="s">
        <v>36</v>
      </c>
      <c r="AX821" s="14" t="s">
        <v>75</v>
      </c>
      <c r="AY821" s="253" t="s">
        <v>126</v>
      </c>
    </row>
    <row r="822" s="14" customFormat="1">
      <c r="A822" s="14"/>
      <c r="B822" s="243"/>
      <c r="C822" s="244"/>
      <c r="D822" s="229" t="s">
        <v>136</v>
      </c>
      <c r="E822" s="245" t="s">
        <v>21</v>
      </c>
      <c r="F822" s="246" t="s">
        <v>1000</v>
      </c>
      <c r="G822" s="244"/>
      <c r="H822" s="247">
        <v>32.399999999999999</v>
      </c>
      <c r="I822" s="248"/>
      <c r="J822" s="244"/>
      <c r="K822" s="244"/>
      <c r="L822" s="249"/>
      <c r="M822" s="250"/>
      <c r="N822" s="251"/>
      <c r="O822" s="251"/>
      <c r="P822" s="251"/>
      <c r="Q822" s="251"/>
      <c r="R822" s="251"/>
      <c r="S822" s="251"/>
      <c r="T822" s="252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53" t="s">
        <v>136</v>
      </c>
      <c r="AU822" s="253" t="s">
        <v>82</v>
      </c>
      <c r="AV822" s="14" t="s">
        <v>82</v>
      </c>
      <c r="AW822" s="14" t="s">
        <v>36</v>
      </c>
      <c r="AX822" s="14" t="s">
        <v>75</v>
      </c>
      <c r="AY822" s="253" t="s">
        <v>126</v>
      </c>
    </row>
    <row r="823" s="14" customFormat="1">
      <c r="A823" s="14"/>
      <c r="B823" s="243"/>
      <c r="C823" s="244"/>
      <c r="D823" s="229" t="s">
        <v>136</v>
      </c>
      <c r="E823" s="245" t="s">
        <v>21</v>
      </c>
      <c r="F823" s="246" t="s">
        <v>1001</v>
      </c>
      <c r="G823" s="244"/>
      <c r="H823" s="247">
        <v>32.399999999999999</v>
      </c>
      <c r="I823" s="248"/>
      <c r="J823" s="244"/>
      <c r="K823" s="244"/>
      <c r="L823" s="249"/>
      <c r="M823" s="250"/>
      <c r="N823" s="251"/>
      <c r="O823" s="251"/>
      <c r="P823" s="251"/>
      <c r="Q823" s="251"/>
      <c r="R823" s="251"/>
      <c r="S823" s="251"/>
      <c r="T823" s="252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53" t="s">
        <v>136</v>
      </c>
      <c r="AU823" s="253" t="s">
        <v>82</v>
      </c>
      <c r="AV823" s="14" t="s">
        <v>82</v>
      </c>
      <c r="AW823" s="14" t="s">
        <v>36</v>
      </c>
      <c r="AX823" s="14" t="s">
        <v>75</v>
      </c>
      <c r="AY823" s="253" t="s">
        <v>126</v>
      </c>
    </row>
    <row r="824" s="14" customFormat="1">
      <c r="A824" s="14"/>
      <c r="B824" s="243"/>
      <c r="C824" s="244"/>
      <c r="D824" s="229" t="s">
        <v>136</v>
      </c>
      <c r="E824" s="245" t="s">
        <v>21</v>
      </c>
      <c r="F824" s="246" t="s">
        <v>1002</v>
      </c>
      <c r="G824" s="244"/>
      <c r="H824" s="247">
        <v>17.920000000000002</v>
      </c>
      <c r="I824" s="248"/>
      <c r="J824" s="244"/>
      <c r="K824" s="244"/>
      <c r="L824" s="249"/>
      <c r="M824" s="250"/>
      <c r="N824" s="251"/>
      <c r="O824" s="251"/>
      <c r="P824" s="251"/>
      <c r="Q824" s="251"/>
      <c r="R824" s="251"/>
      <c r="S824" s="251"/>
      <c r="T824" s="252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53" t="s">
        <v>136</v>
      </c>
      <c r="AU824" s="253" t="s">
        <v>82</v>
      </c>
      <c r="AV824" s="14" t="s">
        <v>82</v>
      </c>
      <c r="AW824" s="14" t="s">
        <v>36</v>
      </c>
      <c r="AX824" s="14" t="s">
        <v>75</v>
      </c>
      <c r="AY824" s="253" t="s">
        <v>126</v>
      </c>
    </row>
    <row r="825" s="14" customFormat="1">
      <c r="A825" s="14"/>
      <c r="B825" s="243"/>
      <c r="C825" s="244"/>
      <c r="D825" s="229" t="s">
        <v>136</v>
      </c>
      <c r="E825" s="245" t="s">
        <v>21</v>
      </c>
      <c r="F825" s="246" t="s">
        <v>1003</v>
      </c>
      <c r="G825" s="244"/>
      <c r="H825" s="247">
        <v>26.879999999999999</v>
      </c>
      <c r="I825" s="248"/>
      <c r="J825" s="244"/>
      <c r="K825" s="244"/>
      <c r="L825" s="249"/>
      <c r="M825" s="250"/>
      <c r="N825" s="251"/>
      <c r="O825" s="251"/>
      <c r="P825" s="251"/>
      <c r="Q825" s="251"/>
      <c r="R825" s="251"/>
      <c r="S825" s="251"/>
      <c r="T825" s="252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53" t="s">
        <v>136</v>
      </c>
      <c r="AU825" s="253" t="s">
        <v>82</v>
      </c>
      <c r="AV825" s="14" t="s">
        <v>82</v>
      </c>
      <c r="AW825" s="14" t="s">
        <v>36</v>
      </c>
      <c r="AX825" s="14" t="s">
        <v>75</v>
      </c>
      <c r="AY825" s="253" t="s">
        <v>126</v>
      </c>
    </row>
    <row r="826" s="14" customFormat="1">
      <c r="A826" s="14"/>
      <c r="B826" s="243"/>
      <c r="C826" s="244"/>
      <c r="D826" s="229" t="s">
        <v>136</v>
      </c>
      <c r="E826" s="245" t="s">
        <v>21</v>
      </c>
      <c r="F826" s="246" t="s">
        <v>1004</v>
      </c>
      <c r="G826" s="244"/>
      <c r="H826" s="247">
        <v>70.823999999999998</v>
      </c>
      <c r="I826" s="248"/>
      <c r="J826" s="244"/>
      <c r="K826" s="244"/>
      <c r="L826" s="249"/>
      <c r="M826" s="250"/>
      <c r="N826" s="251"/>
      <c r="O826" s="251"/>
      <c r="P826" s="251"/>
      <c r="Q826" s="251"/>
      <c r="R826" s="251"/>
      <c r="S826" s="251"/>
      <c r="T826" s="252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53" t="s">
        <v>136</v>
      </c>
      <c r="AU826" s="253" t="s">
        <v>82</v>
      </c>
      <c r="AV826" s="14" t="s">
        <v>82</v>
      </c>
      <c r="AW826" s="14" t="s">
        <v>36</v>
      </c>
      <c r="AX826" s="14" t="s">
        <v>75</v>
      </c>
      <c r="AY826" s="253" t="s">
        <v>126</v>
      </c>
    </row>
    <row r="827" s="14" customFormat="1">
      <c r="A827" s="14"/>
      <c r="B827" s="243"/>
      <c r="C827" s="244"/>
      <c r="D827" s="229" t="s">
        <v>136</v>
      </c>
      <c r="E827" s="245" t="s">
        <v>21</v>
      </c>
      <c r="F827" s="246" t="s">
        <v>1005</v>
      </c>
      <c r="G827" s="244"/>
      <c r="H827" s="247">
        <v>8.9600000000000009</v>
      </c>
      <c r="I827" s="248"/>
      <c r="J827" s="244"/>
      <c r="K827" s="244"/>
      <c r="L827" s="249"/>
      <c r="M827" s="250"/>
      <c r="N827" s="251"/>
      <c r="O827" s="251"/>
      <c r="P827" s="251"/>
      <c r="Q827" s="251"/>
      <c r="R827" s="251"/>
      <c r="S827" s="251"/>
      <c r="T827" s="252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53" t="s">
        <v>136</v>
      </c>
      <c r="AU827" s="253" t="s">
        <v>82</v>
      </c>
      <c r="AV827" s="14" t="s">
        <v>82</v>
      </c>
      <c r="AW827" s="14" t="s">
        <v>36</v>
      </c>
      <c r="AX827" s="14" t="s">
        <v>75</v>
      </c>
      <c r="AY827" s="253" t="s">
        <v>126</v>
      </c>
    </row>
    <row r="828" s="14" customFormat="1">
      <c r="A828" s="14"/>
      <c r="B828" s="243"/>
      <c r="C828" s="244"/>
      <c r="D828" s="229" t="s">
        <v>136</v>
      </c>
      <c r="E828" s="245" t="s">
        <v>21</v>
      </c>
      <c r="F828" s="246" t="s">
        <v>1006</v>
      </c>
      <c r="G828" s="244"/>
      <c r="H828" s="247">
        <v>10.752000000000001</v>
      </c>
      <c r="I828" s="248"/>
      <c r="J828" s="244"/>
      <c r="K828" s="244"/>
      <c r="L828" s="249"/>
      <c r="M828" s="250"/>
      <c r="N828" s="251"/>
      <c r="O828" s="251"/>
      <c r="P828" s="251"/>
      <c r="Q828" s="251"/>
      <c r="R828" s="251"/>
      <c r="S828" s="251"/>
      <c r="T828" s="252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53" t="s">
        <v>136</v>
      </c>
      <c r="AU828" s="253" t="s">
        <v>82</v>
      </c>
      <c r="AV828" s="14" t="s">
        <v>82</v>
      </c>
      <c r="AW828" s="14" t="s">
        <v>36</v>
      </c>
      <c r="AX828" s="14" t="s">
        <v>75</v>
      </c>
      <c r="AY828" s="253" t="s">
        <v>126</v>
      </c>
    </row>
    <row r="829" s="14" customFormat="1">
      <c r="A829" s="14"/>
      <c r="B829" s="243"/>
      <c r="C829" s="244"/>
      <c r="D829" s="229" t="s">
        <v>136</v>
      </c>
      <c r="E829" s="245" t="s">
        <v>21</v>
      </c>
      <c r="F829" s="246" t="s">
        <v>1007</v>
      </c>
      <c r="G829" s="244"/>
      <c r="H829" s="247">
        <v>10</v>
      </c>
      <c r="I829" s="248"/>
      <c r="J829" s="244"/>
      <c r="K829" s="244"/>
      <c r="L829" s="249"/>
      <c r="M829" s="250"/>
      <c r="N829" s="251"/>
      <c r="O829" s="251"/>
      <c r="P829" s="251"/>
      <c r="Q829" s="251"/>
      <c r="R829" s="251"/>
      <c r="S829" s="251"/>
      <c r="T829" s="252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53" t="s">
        <v>136</v>
      </c>
      <c r="AU829" s="253" t="s">
        <v>82</v>
      </c>
      <c r="AV829" s="14" t="s">
        <v>82</v>
      </c>
      <c r="AW829" s="14" t="s">
        <v>36</v>
      </c>
      <c r="AX829" s="14" t="s">
        <v>75</v>
      </c>
      <c r="AY829" s="253" t="s">
        <v>126</v>
      </c>
    </row>
    <row r="830" s="15" customFormat="1">
      <c r="A830" s="15"/>
      <c r="B830" s="254"/>
      <c r="C830" s="255"/>
      <c r="D830" s="229" t="s">
        <v>136</v>
      </c>
      <c r="E830" s="256" t="s">
        <v>21</v>
      </c>
      <c r="F830" s="257" t="s">
        <v>139</v>
      </c>
      <c r="G830" s="255"/>
      <c r="H830" s="258">
        <v>234.136</v>
      </c>
      <c r="I830" s="259"/>
      <c r="J830" s="255"/>
      <c r="K830" s="255"/>
      <c r="L830" s="260"/>
      <c r="M830" s="261"/>
      <c r="N830" s="262"/>
      <c r="O830" s="262"/>
      <c r="P830" s="262"/>
      <c r="Q830" s="262"/>
      <c r="R830" s="262"/>
      <c r="S830" s="262"/>
      <c r="T830" s="263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264" t="s">
        <v>136</v>
      </c>
      <c r="AU830" s="264" t="s">
        <v>82</v>
      </c>
      <c r="AV830" s="15" t="s">
        <v>133</v>
      </c>
      <c r="AW830" s="15" t="s">
        <v>36</v>
      </c>
      <c r="AX830" s="15" t="s">
        <v>80</v>
      </c>
      <c r="AY830" s="264" t="s">
        <v>126</v>
      </c>
    </row>
    <row r="831" s="2" customFormat="1" ht="21.75" customHeight="1">
      <c r="A831" s="41"/>
      <c r="B831" s="42"/>
      <c r="C831" s="216" t="s">
        <v>1008</v>
      </c>
      <c r="D831" s="216" t="s">
        <v>129</v>
      </c>
      <c r="E831" s="217" t="s">
        <v>1009</v>
      </c>
      <c r="F831" s="218" t="s">
        <v>1010</v>
      </c>
      <c r="G831" s="219" t="s">
        <v>142</v>
      </c>
      <c r="H831" s="220">
        <v>266.536</v>
      </c>
      <c r="I831" s="221"/>
      <c r="J831" s="222">
        <f>ROUND(I831*H831,2)</f>
        <v>0</v>
      </c>
      <c r="K831" s="218" t="s">
        <v>143</v>
      </c>
      <c r="L831" s="47"/>
      <c r="M831" s="223" t="s">
        <v>21</v>
      </c>
      <c r="N831" s="224" t="s">
        <v>46</v>
      </c>
      <c r="O831" s="87"/>
      <c r="P831" s="225">
        <f>O831*H831</f>
        <v>0</v>
      </c>
      <c r="Q831" s="225">
        <v>8.0000000000000007E-05</v>
      </c>
      <c r="R831" s="225">
        <f>Q831*H831</f>
        <v>0.021322880000000002</v>
      </c>
      <c r="S831" s="225">
        <v>0</v>
      </c>
      <c r="T831" s="226">
        <f>S831*H831</f>
        <v>0</v>
      </c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R831" s="227" t="s">
        <v>317</v>
      </c>
      <c r="AT831" s="227" t="s">
        <v>129</v>
      </c>
      <c r="AU831" s="227" t="s">
        <v>82</v>
      </c>
      <c r="AY831" s="19" t="s">
        <v>126</v>
      </c>
      <c r="BE831" s="228">
        <f>IF(N831="základní",J831,0)</f>
        <v>0</v>
      </c>
      <c r="BF831" s="228">
        <f>IF(N831="snížená",J831,0)</f>
        <v>0</v>
      </c>
      <c r="BG831" s="228">
        <f>IF(N831="zákl. přenesená",J831,0)</f>
        <v>0</v>
      </c>
      <c r="BH831" s="228">
        <f>IF(N831="sníž. přenesená",J831,0)</f>
        <v>0</v>
      </c>
      <c r="BI831" s="228">
        <f>IF(N831="nulová",J831,0)</f>
        <v>0</v>
      </c>
      <c r="BJ831" s="19" t="s">
        <v>80</v>
      </c>
      <c r="BK831" s="228">
        <f>ROUND(I831*H831,2)</f>
        <v>0</v>
      </c>
      <c r="BL831" s="19" t="s">
        <v>317</v>
      </c>
      <c r="BM831" s="227" t="s">
        <v>1011</v>
      </c>
    </row>
    <row r="832" s="2" customFormat="1">
      <c r="A832" s="41"/>
      <c r="B832" s="42"/>
      <c r="C832" s="43"/>
      <c r="D832" s="229" t="s">
        <v>135</v>
      </c>
      <c r="E832" s="43"/>
      <c r="F832" s="230" t="s">
        <v>1012</v>
      </c>
      <c r="G832" s="43"/>
      <c r="H832" s="43"/>
      <c r="I832" s="133"/>
      <c r="J832" s="43"/>
      <c r="K832" s="43"/>
      <c r="L832" s="47"/>
      <c r="M832" s="231"/>
      <c r="N832" s="232"/>
      <c r="O832" s="87"/>
      <c r="P832" s="87"/>
      <c r="Q832" s="87"/>
      <c r="R832" s="87"/>
      <c r="S832" s="87"/>
      <c r="T832" s="88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T832" s="19" t="s">
        <v>135</v>
      </c>
      <c r="AU832" s="19" t="s">
        <v>82</v>
      </c>
    </row>
    <row r="833" s="13" customFormat="1">
      <c r="A833" s="13"/>
      <c r="B833" s="233"/>
      <c r="C833" s="234"/>
      <c r="D833" s="229" t="s">
        <v>136</v>
      </c>
      <c r="E833" s="235" t="s">
        <v>21</v>
      </c>
      <c r="F833" s="236" t="s">
        <v>1013</v>
      </c>
      <c r="G833" s="234"/>
      <c r="H833" s="235" t="s">
        <v>21</v>
      </c>
      <c r="I833" s="237"/>
      <c r="J833" s="234"/>
      <c r="K833" s="234"/>
      <c r="L833" s="238"/>
      <c r="M833" s="239"/>
      <c r="N833" s="240"/>
      <c r="O833" s="240"/>
      <c r="P833" s="240"/>
      <c r="Q833" s="240"/>
      <c r="R833" s="240"/>
      <c r="S833" s="240"/>
      <c r="T833" s="241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2" t="s">
        <v>136</v>
      </c>
      <c r="AU833" s="242" t="s">
        <v>82</v>
      </c>
      <c r="AV833" s="13" t="s">
        <v>80</v>
      </c>
      <c r="AW833" s="13" t="s">
        <v>36</v>
      </c>
      <c r="AX833" s="13" t="s">
        <v>75</v>
      </c>
      <c r="AY833" s="242" t="s">
        <v>126</v>
      </c>
    </row>
    <row r="834" s="14" customFormat="1">
      <c r="A834" s="14"/>
      <c r="B834" s="243"/>
      <c r="C834" s="244"/>
      <c r="D834" s="229" t="s">
        <v>136</v>
      </c>
      <c r="E834" s="245" t="s">
        <v>21</v>
      </c>
      <c r="F834" s="246" t="s">
        <v>999</v>
      </c>
      <c r="G834" s="244"/>
      <c r="H834" s="247">
        <v>24</v>
      </c>
      <c r="I834" s="248"/>
      <c r="J834" s="244"/>
      <c r="K834" s="244"/>
      <c r="L834" s="249"/>
      <c r="M834" s="250"/>
      <c r="N834" s="251"/>
      <c r="O834" s="251"/>
      <c r="P834" s="251"/>
      <c r="Q834" s="251"/>
      <c r="R834" s="251"/>
      <c r="S834" s="251"/>
      <c r="T834" s="252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53" t="s">
        <v>136</v>
      </c>
      <c r="AU834" s="253" t="s">
        <v>82</v>
      </c>
      <c r="AV834" s="14" t="s">
        <v>82</v>
      </c>
      <c r="AW834" s="14" t="s">
        <v>36</v>
      </c>
      <c r="AX834" s="14" t="s">
        <v>75</v>
      </c>
      <c r="AY834" s="253" t="s">
        <v>126</v>
      </c>
    </row>
    <row r="835" s="14" customFormat="1">
      <c r="A835" s="14"/>
      <c r="B835" s="243"/>
      <c r="C835" s="244"/>
      <c r="D835" s="229" t="s">
        <v>136</v>
      </c>
      <c r="E835" s="245" t="s">
        <v>21</v>
      </c>
      <c r="F835" s="246" t="s">
        <v>1014</v>
      </c>
      <c r="G835" s="244"/>
      <c r="H835" s="247">
        <v>64.799999999999997</v>
      </c>
      <c r="I835" s="248"/>
      <c r="J835" s="244"/>
      <c r="K835" s="244"/>
      <c r="L835" s="249"/>
      <c r="M835" s="250"/>
      <c r="N835" s="251"/>
      <c r="O835" s="251"/>
      <c r="P835" s="251"/>
      <c r="Q835" s="251"/>
      <c r="R835" s="251"/>
      <c r="S835" s="251"/>
      <c r="T835" s="252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53" t="s">
        <v>136</v>
      </c>
      <c r="AU835" s="253" t="s">
        <v>82</v>
      </c>
      <c r="AV835" s="14" t="s">
        <v>82</v>
      </c>
      <c r="AW835" s="14" t="s">
        <v>36</v>
      </c>
      <c r="AX835" s="14" t="s">
        <v>75</v>
      </c>
      <c r="AY835" s="253" t="s">
        <v>126</v>
      </c>
    </row>
    <row r="836" s="14" customFormat="1">
      <c r="A836" s="14"/>
      <c r="B836" s="243"/>
      <c r="C836" s="244"/>
      <c r="D836" s="229" t="s">
        <v>136</v>
      </c>
      <c r="E836" s="245" t="s">
        <v>21</v>
      </c>
      <c r="F836" s="246" t="s">
        <v>1001</v>
      </c>
      <c r="G836" s="244"/>
      <c r="H836" s="247">
        <v>32.399999999999999</v>
      </c>
      <c r="I836" s="248"/>
      <c r="J836" s="244"/>
      <c r="K836" s="244"/>
      <c r="L836" s="249"/>
      <c r="M836" s="250"/>
      <c r="N836" s="251"/>
      <c r="O836" s="251"/>
      <c r="P836" s="251"/>
      <c r="Q836" s="251"/>
      <c r="R836" s="251"/>
      <c r="S836" s="251"/>
      <c r="T836" s="252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53" t="s">
        <v>136</v>
      </c>
      <c r="AU836" s="253" t="s">
        <v>82</v>
      </c>
      <c r="AV836" s="14" t="s">
        <v>82</v>
      </c>
      <c r="AW836" s="14" t="s">
        <v>36</v>
      </c>
      <c r="AX836" s="14" t="s">
        <v>75</v>
      </c>
      <c r="AY836" s="253" t="s">
        <v>126</v>
      </c>
    </row>
    <row r="837" s="14" customFormat="1">
      <c r="A837" s="14"/>
      <c r="B837" s="243"/>
      <c r="C837" s="244"/>
      <c r="D837" s="229" t="s">
        <v>136</v>
      </c>
      <c r="E837" s="245" t="s">
        <v>21</v>
      </c>
      <c r="F837" s="246" t="s">
        <v>1002</v>
      </c>
      <c r="G837" s="244"/>
      <c r="H837" s="247">
        <v>17.920000000000002</v>
      </c>
      <c r="I837" s="248"/>
      <c r="J837" s="244"/>
      <c r="K837" s="244"/>
      <c r="L837" s="249"/>
      <c r="M837" s="250"/>
      <c r="N837" s="251"/>
      <c r="O837" s="251"/>
      <c r="P837" s="251"/>
      <c r="Q837" s="251"/>
      <c r="R837" s="251"/>
      <c r="S837" s="251"/>
      <c r="T837" s="252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53" t="s">
        <v>136</v>
      </c>
      <c r="AU837" s="253" t="s">
        <v>82</v>
      </c>
      <c r="AV837" s="14" t="s">
        <v>82</v>
      </c>
      <c r="AW837" s="14" t="s">
        <v>36</v>
      </c>
      <c r="AX837" s="14" t="s">
        <v>75</v>
      </c>
      <c r="AY837" s="253" t="s">
        <v>126</v>
      </c>
    </row>
    <row r="838" s="14" customFormat="1">
      <c r="A838" s="14"/>
      <c r="B838" s="243"/>
      <c r="C838" s="244"/>
      <c r="D838" s="229" t="s">
        <v>136</v>
      </c>
      <c r="E838" s="245" t="s">
        <v>21</v>
      </c>
      <c r="F838" s="246" t="s">
        <v>1003</v>
      </c>
      <c r="G838" s="244"/>
      <c r="H838" s="247">
        <v>26.879999999999999</v>
      </c>
      <c r="I838" s="248"/>
      <c r="J838" s="244"/>
      <c r="K838" s="244"/>
      <c r="L838" s="249"/>
      <c r="M838" s="250"/>
      <c r="N838" s="251"/>
      <c r="O838" s="251"/>
      <c r="P838" s="251"/>
      <c r="Q838" s="251"/>
      <c r="R838" s="251"/>
      <c r="S838" s="251"/>
      <c r="T838" s="252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53" t="s">
        <v>136</v>
      </c>
      <c r="AU838" s="253" t="s">
        <v>82</v>
      </c>
      <c r="AV838" s="14" t="s">
        <v>82</v>
      </c>
      <c r="AW838" s="14" t="s">
        <v>36</v>
      </c>
      <c r="AX838" s="14" t="s">
        <v>75</v>
      </c>
      <c r="AY838" s="253" t="s">
        <v>126</v>
      </c>
    </row>
    <row r="839" s="14" customFormat="1">
      <c r="A839" s="14"/>
      <c r="B839" s="243"/>
      <c r="C839" s="244"/>
      <c r="D839" s="229" t="s">
        <v>136</v>
      </c>
      <c r="E839" s="245" t="s">
        <v>21</v>
      </c>
      <c r="F839" s="246" t="s">
        <v>1004</v>
      </c>
      <c r="G839" s="244"/>
      <c r="H839" s="247">
        <v>70.823999999999998</v>
      </c>
      <c r="I839" s="248"/>
      <c r="J839" s="244"/>
      <c r="K839" s="244"/>
      <c r="L839" s="249"/>
      <c r="M839" s="250"/>
      <c r="N839" s="251"/>
      <c r="O839" s="251"/>
      <c r="P839" s="251"/>
      <c r="Q839" s="251"/>
      <c r="R839" s="251"/>
      <c r="S839" s="251"/>
      <c r="T839" s="252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53" t="s">
        <v>136</v>
      </c>
      <c r="AU839" s="253" t="s">
        <v>82</v>
      </c>
      <c r="AV839" s="14" t="s">
        <v>82</v>
      </c>
      <c r="AW839" s="14" t="s">
        <v>36</v>
      </c>
      <c r="AX839" s="14" t="s">
        <v>75</v>
      </c>
      <c r="AY839" s="253" t="s">
        <v>126</v>
      </c>
    </row>
    <row r="840" s="14" customFormat="1">
      <c r="A840" s="14"/>
      <c r="B840" s="243"/>
      <c r="C840" s="244"/>
      <c r="D840" s="229" t="s">
        <v>136</v>
      </c>
      <c r="E840" s="245" t="s">
        <v>21</v>
      </c>
      <c r="F840" s="246" t="s">
        <v>1005</v>
      </c>
      <c r="G840" s="244"/>
      <c r="H840" s="247">
        <v>8.9600000000000009</v>
      </c>
      <c r="I840" s="248"/>
      <c r="J840" s="244"/>
      <c r="K840" s="244"/>
      <c r="L840" s="249"/>
      <c r="M840" s="250"/>
      <c r="N840" s="251"/>
      <c r="O840" s="251"/>
      <c r="P840" s="251"/>
      <c r="Q840" s="251"/>
      <c r="R840" s="251"/>
      <c r="S840" s="251"/>
      <c r="T840" s="252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53" t="s">
        <v>136</v>
      </c>
      <c r="AU840" s="253" t="s">
        <v>82</v>
      </c>
      <c r="AV840" s="14" t="s">
        <v>82</v>
      </c>
      <c r="AW840" s="14" t="s">
        <v>36</v>
      </c>
      <c r="AX840" s="14" t="s">
        <v>75</v>
      </c>
      <c r="AY840" s="253" t="s">
        <v>126</v>
      </c>
    </row>
    <row r="841" s="14" customFormat="1">
      <c r="A841" s="14"/>
      <c r="B841" s="243"/>
      <c r="C841" s="244"/>
      <c r="D841" s="229" t="s">
        <v>136</v>
      </c>
      <c r="E841" s="245" t="s">
        <v>21</v>
      </c>
      <c r="F841" s="246" t="s">
        <v>1006</v>
      </c>
      <c r="G841" s="244"/>
      <c r="H841" s="247">
        <v>10.752000000000001</v>
      </c>
      <c r="I841" s="248"/>
      <c r="J841" s="244"/>
      <c r="K841" s="244"/>
      <c r="L841" s="249"/>
      <c r="M841" s="250"/>
      <c r="N841" s="251"/>
      <c r="O841" s="251"/>
      <c r="P841" s="251"/>
      <c r="Q841" s="251"/>
      <c r="R841" s="251"/>
      <c r="S841" s="251"/>
      <c r="T841" s="252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53" t="s">
        <v>136</v>
      </c>
      <c r="AU841" s="253" t="s">
        <v>82</v>
      </c>
      <c r="AV841" s="14" t="s">
        <v>82</v>
      </c>
      <c r="AW841" s="14" t="s">
        <v>36</v>
      </c>
      <c r="AX841" s="14" t="s">
        <v>75</v>
      </c>
      <c r="AY841" s="253" t="s">
        <v>126</v>
      </c>
    </row>
    <row r="842" s="14" customFormat="1">
      <c r="A842" s="14"/>
      <c r="B842" s="243"/>
      <c r="C842" s="244"/>
      <c r="D842" s="229" t="s">
        <v>136</v>
      </c>
      <c r="E842" s="245" t="s">
        <v>21</v>
      </c>
      <c r="F842" s="246" t="s">
        <v>1007</v>
      </c>
      <c r="G842" s="244"/>
      <c r="H842" s="247">
        <v>10</v>
      </c>
      <c r="I842" s="248"/>
      <c r="J842" s="244"/>
      <c r="K842" s="244"/>
      <c r="L842" s="249"/>
      <c r="M842" s="250"/>
      <c r="N842" s="251"/>
      <c r="O842" s="251"/>
      <c r="P842" s="251"/>
      <c r="Q842" s="251"/>
      <c r="R842" s="251"/>
      <c r="S842" s="251"/>
      <c r="T842" s="252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53" t="s">
        <v>136</v>
      </c>
      <c r="AU842" s="253" t="s">
        <v>82</v>
      </c>
      <c r="AV842" s="14" t="s">
        <v>82</v>
      </c>
      <c r="AW842" s="14" t="s">
        <v>36</v>
      </c>
      <c r="AX842" s="14" t="s">
        <v>75</v>
      </c>
      <c r="AY842" s="253" t="s">
        <v>126</v>
      </c>
    </row>
    <row r="843" s="15" customFormat="1">
      <c r="A843" s="15"/>
      <c r="B843" s="254"/>
      <c r="C843" s="255"/>
      <c r="D843" s="229" t="s">
        <v>136</v>
      </c>
      <c r="E843" s="256" t="s">
        <v>21</v>
      </c>
      <c r="F843" s="257" t="s">
        <v>139</v>
      </c>
      <c r="G843" s="255"/>
      <c r="H843" s="258">
        <v>266.536</v>
      </c>
      <c r="I843" s="259"/>
      <c r="J843" s="255"/>
      <c r="K843" s="255"/>
      <c r="L843" s="260"/>
      <c r="M843" s="261"/>
      <c r="N843" s="262"/>
      <c r="O843" s="262"/>
      <c r="P843" s="262"/>
      <c r="Q843" s="262"/>
      <c r="R843" s="262"/>
      <c r="S843" s="262"/>
      <c r="T843" s="263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T843" s="264" t="s">
        <v>136</v>
      </c>
      <c r="AU843" s="264" t="s">
        <v>82</v>
      </c>
      <c r="AV843" s="15" t="s">
        <v>133</v>
      </c>
      <c r="AW843" s="15" t="s">
        <v>36</v>
      </c>
      <c r="AX843" s="15" t="s">
        <v>80</v>
      </c>
      <c r="AY843" s="264" t="s">
        <v>126</v>
      </c>
    </row>
    <row r="844" s="2" customFormat="1" ht="16.5" customHeight="1">
      <c r="A844" s="41"/>
      <c r="B844" s="42"/>
      <c r="C844" s="216" t="s">
        <v>1015</v>
      </c>
      <c r="D844" s="216" t="s">
        <v>129</v>
      </c>
      <c r="E844" s="217" t="s">
        <v>1016</v>
      </c>
      <c r="F844" s="218" t="s">
        <v>1017</v>
      </c>
      <c r="G844" s="219" t="s">
        <v>142</v>
      </c>
      <c r="H844" s="220">
        <v>266.536</v>
      </c>
      <c r="I844" s="221"/>
      <c r="J844" s="222">
        <f>ROUND(I844*H844,2)</f>
        <v>0</v>
      </c>
      <c r="K844" s="218" t="s">
        <v>143</v>
      </c>
      <c r="L844" s="47"/>
      <c r="M844" s="223" t="s">
        <v>21</v>
      </c>
      <c r="N844" s="224" t="s">
        <v>46</v>
      </c>
      <c r="O844" s="87"/>
      <c r="P844" s="225">
        <f>O844*H844</f>
        <v>0</v>
      </c>
      <c r="Q844" s="225">
        <v>0</v>
      </c>
      <c r="R844" s="225">
        <f>Q844*H844</f>
        <v>0</v>
      </c>
      <c r="S844" s="225">
        <v>0</v>
      </c>
      <c r="T844" s="226">
        <f>S844*H844</f>
        <v>0</v>
      </c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R844" s="227" t="s">
        <v>317</v>
      </c>
      <c r="AT844" s="227" t="s">
        <v>129</v>
      </c>
      <c r="AU844" s="227" t="s">
        <v>82</v>
      </c>
      <c r="AY844" s="19" t="s">
        <v>126</v>
      </c>
      <c r="BE844" s="228">
        <f>IF(N844="základní",J844,0)</f>
        <v>0</v>
      </c>
      <c r="BF844" s="228">
        <f>IF(N844="snížená",J844,0)</f>
        <v>0</v>
      </c>
      <c r="BG844" s="228">
        <f>IF(N844="zákl. přenesená",J844,0)</f>
        <v>0</v>
      </c>
      <c r="BH844" s="228">
        <f>IF(N844="sníž. přenesená",J844,0)</f>
        <v>0</v>
      </c>
      <c r="BI844" s="228">
        <f>IF(N844="nulová",J844,0)</f>
        <v>0</v>
      </c>
      <c r="BJ844" s="19" t="s">
        <v>80</v>
      </c>
      <c r="BK844" s="228">
        <f>ROUND(I844*H844,2)</f>
        <v>0</v>
      </c>
      <c r="BL844" s="19" t="s">
        <v>317</v>
      </c>
      <c r="BM844" s="227" t="s">
        <v>1018</v>
      </c>
    </row>
    <row r="845" s="2" customFormat="1">
      <c r="A845" s="41"/>
      <c r="B845" s="42"/>
      <c r="C845" s="43"/>
      <c r="D845" s="229" t="s">
        <v>135</v>
      </c>
      <c r="E845" s="43"/>
      <c r="F845" s="230" t="s">
        <v>1019</v>
      </c>
      <c r="G845" s="43"/>
      <c r="H845" s="43"/>
      <c r="I845" s="133"/>
      <c r="J845" s="43"/>
      <c r="K845" s="43"/>
      <c r="L845" s="47"/>
      <c r="M845" s="231"/>
      <c r="N845" s="232"/>
      <c r="O845" s="87"/>
      <c r="P845" s="87"/>
      <c r="Q845" s="87"/>
      <c r="R845" s="87"/>
      <c r="S845" s="87"/>
      <c r="T845" s="88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T845" s="19" t="s">
        <v>135</v>
      </c>
      <c r="AU845" s="19" t="s">
        <v>82</v>
      </c>
    </row>
    <row r="846" s="14" customFormat="1">
      <c r="A846" s="14"/>
      <c r="B846" s="243"/>
      <c r="C846" s="244"/>
      <c r="D846" s="229" t="s">
        <v>136</v>
      </c>
      <c r="E846" s="245" t="s">
        <v>21</v>
      </c>
      <c r="F846" s="246" t="s">
        <v>1020</v>
      </c>
      <c r="G846" s="244"/>
      <c r="H846" s="247">
        <v>266.536</v>
      </c>
      <c r="I846" s="248"/>
      <c r="J846" s="244"/>
      <c r="K846" s="244"/>
      <c r="L846" s="249"/>
      <c r="M846" s="250"/>
      <c r="N846" s="251"/>
      <c r="O846" s="251"/>
      <c r="P846" s="251"/>
      <c r="Q846" s="251"/>
      <c r="R846" s="251"/>
      <c r="S846" s="251"/>
      <c r="T846" s="252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53" t="s">
        <v>136</v>
      </c>
      <c r="AU846" s="253" t="s">
        <v>82</v>
      </c>
      <c r="AV846" s="14" t="s">
        <v>82</v>
      </c>
      <c r="AW846" s="14" t="s">
        <v>36</v>
      </c>
      <c r="AX846" s="14" t="s">
        <v>80</v>
      </c>
      <c r="AY846" s="253" t="s">
        <v>126</v>
      </c>
    </row>
    <row r="847" s="2" customFormat="1" ht="21.75" customHeight="1">
      <c r="A847" s="41"/>
      <c r="B847" s="42"/>
      <c r="C847" s="216" t="s">
        <v>1021</v>
      </c>
      <c r="D847" s="216" t="s">
        <v>129</v>
      </c>
      <c r="E847" s="217" t="s">
        <v>1022</v>
      </c>
      <c r="F847" s="218" t="s">
        <v>1023</v>
      </c>
      <c r="G847" s="219" t="s">
        <v>142</v>
      </c>
      <c r="H847" s="220">
        <v>266.536</v>
      </c>
      <c r="I847" s="221"/>
      <c r="J847" s="222">
        <f>ROUND(I847*H847,2)</f>
        <v>0</v>
      </c>
      <c r="K847" s="218" t="s">
        <v>143</v>
      </c>
      <c r="L847" s="47"/>
      <c r="M847" s="223" t="s">
        <v>21</v>
      </c>
      <c r="N847" s="224" t="s">
        <v>46</v>
      </c>
      <c r="O847" s="87"/>
      <c r="P847" s="225">
        <f>O847*H847</f>
        <v>0</v>
      </c>
      <c r="Q847" s="225">
        <v>6.0000000000000002E-05</v>
      </c>
      <c r="R847" s="225">
        <f>Q847*H847</f>
        <v>0.015992160000000002</v>
      </c>
      <c r="S847" s="225">
        <v>0</v>
      </c>
      <c r="T847" s="226">
        <f>S847*H847</f>
        <v>0</v>
      </c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R847" s="227" t="s">
        <v>317</v>
      </c>
      <c r="AT847" s="227" t="s">
        <v>129</v>
      </c>
      <c r="AU847" s="227" t="s">
        <v>82</v>
      </c>
      <c r="AY847" s="19" t="s">
        <v>126</v>
      </c>
      <c r="BE847" s="228">
        <f>IF(N847="základní",J847,0)</f>
        <v>0</v>
      </c>
      <c r="BF847" s="228">
        <f>IF(N847="snížená",J847,0)</f>
        <v>0</v>
      </c>
      <c r="BG847" s="228">
        <f>IF(N847="zákl. přenesená",J847,0)</f>
        <v>0</v>
      </c>
      <c r="BH847" s="228">
        <f>IF(N847="sníž. přenesená",J847,0)</f>
        <v>0</v>
      </c>
      <c r="BI847" s="228">
        <f>IF(N847="nulová",J847,0)</f>
        <v>0</v>
      </c>
      <c r="BJ847" s="19" t="s">
        <v>80</v>
      </c>
      <c r="BK847" s="228">
        <f>ROUND(I847*H847,2)</f>
        <v>0</v>
      </c>
      <c r="BL847" s="19" t="s">
        <v>317</v>
      </c>
      <c r="BM847" s="227" t="s">
        <v>1024</v>
      </c>
    </row>
    <row r="848" s="2" customFormat="1">
      <c r="A848" s="41"/>
      <c r="B848" s="42"/>
      <c r="C848" s="43"/>
      <c r="D848" s="229" t="s">
        <v>135</v>
      </c>
      <c r="E848" s="43"/>
      <c r="F848" s="230" t="s">
        <v>1025</v>
      </c>
      <c r="G848" s="43"/>
      <c r="H848" s="43"/>
      <c r="I848" s="133"/>
      <c r="J848" s="43"/>
      <c r="K848" s="43"/>
      <c r="L848" s="47"/>
      <c r="M848" s="231"/>
      <c r="N848" s="232"/>
      <c r="O848" s="87"/>
      <c r="P848" s="87"/>
      <c r="Q848" s="87"/>
      <c r="R848" s="87"/>
      <c r="S848" s="87"/>
      <c r="T848" s="88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T848" s="19" t="s">
        <v>135</v>
      </c>
      <c r="AU848" s="19" t="s">
        <v>82</v>
      </c>
    </row>
    <row r="849" s="13" customFormat="1">
      <c r="A849" s="13"/>
      <c r="B849" s="233"/>
      <c r="C849" s="234"/>
      <c r="D849" s="229" t="s">
        <v>136</v>
      </c>
      <c r="E849" s="235" t="s">
        <v>21</v>
      </c>
      <c r="F849" s="236" t="s">
        <v>1013</v>
      </c>
      <c r="G849" s="234"/>
      <c r="H849" s="235" t="s">
        <v>21</v>
      </c>
      <c r="I849" s="237"/>
      <c r="J849" s="234"/>
      <c r="K849" s="234"/>
      <c r="L849" s="238"/>
      <c r="M849" s="239"/>
      <c r="N849" s="240"/>
      <c r="O849" s="240"/>
      <c r="P849" s="240"/>
      <c r="Q849" s="240"/>
      <c r="R849" s="240"/>
      <c r="S849" s="240"/>
      <c r="T849" s="241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2" t="s">
        <v>136</v>
      </c>
      <c r="AU849" s="242" t="s">
        <v>82</v>
      </c>
      <c r="AV849" s="13" t="s">
        <v>80</v>
      </c>
      <c r="AW849" s="13" t="s">
        <v>36</v>
      </c>
      <c r="AX849" s="13" t="s">
        <v>75</v>
      </c>
      <c r="AY849" s="242" t="s">
        <v>126</v>
      </c>
    </row>
    <row r="850" s="14" customFormat="1">
      <c r="A850" s="14"/>
      <c r="B850" s="243"/>
      <c r="C850" s="244"/>
      <c r="D850" s="229" t="s">
        <v>136</v>
      </c>
      <c r="E850" s="245" t="s">
        <v>21</v>
      </c>
      <c r="F850" s="246" t="s">
        <v>999</v>
      </c>
      <c r="G850" s="244"/>
      <c r="H850" s="247">
        <v>24</v>
      </c>
      <c r="I850" s="248"/>
      <c r="J850" s="244"/>
      <c r="K850" s="244"/>
      <c r="L850" s="249"/>
      <c r="M850" s="250"/>
      <c r="N850" s="251"/>
      <c r="O850" s="251"/>
      <c r="P850" s="251"/>
      <c r="Q850" s="251"/>
      <c r="R850" s="251"/>
      <c r="S850" s="251"/>
      <c r="T850" s="252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T850" s="253" t="s">
        <v>136</v>
      </c>
      <c r="AU850" s="253" t="s">
        <v>82</v>
      </c>
      <c r="AV850" s="14" t="s">
        <v>82</v>
      </c>
      <c r="AW850" s="14" t="s">
        <v>36</v>
      </c>
      <c r="AX850" s="14" t="s">
        <v>75</v>
      </c>
      <c r="AY850" s="253" t="s">
        <v>126</v>
      </c>
    </row>
    <row r="851" s="14" customFormat="1">
      <c r="A851" s="14"/>
      <c r="B851" s="243"/>
      <c r="C851" s="244"/>
      <c r="D851" s="229" t="s">
        <v>136</v>
      </c>
      <c r="E851" s="245" t="s">
        <v>21</v>
      </c>
      <c r="F851" s="246" t="s">
        <v>1014</v>
      </c>
      <c r="G851" s="244"/>
      <c r="H851" s="247">
        <v>64.799999999999997</v>
      </c>
      <c r="I851" s="248"/>
      <c r="J851" s="244"/>
      <c r="K851" s="244"/>
      <c r="L851" s="249"/>
      <c r="M851" s="250"/>
      <c r="N851" s="251"/>
      <c r="O851" s="251"/>
      <c r="P851" s="251"/>
      <c r="Q851" s="251"/>
      <c r="R851" s="251"/>
      <c r="S851" s="251"/>
      <c r="T851" s="252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3" t="s">
        <v>136</v>
      </c>
      <c r="AU851" s="253" t="s">
        <v>82</v>
      </c>
      <c r="AV851" s="14" t="s">
        <v>82</v>
      </c>
      <c r="AW851" s="14" t="s">
        <v>36</v>
      </c>
      <c r="AX851" s="14" t="s">
        <v>75</v>
      </c>
      <c r="AY851" s="253" t="s">
        <v>126</v>
      </c>
    </row>
    <row r="852" s="14" customFormat="1">
      <c r="A852" s="14"/>
      <c r="B852" s="243"/>
      <c r="C852" s="244"/>
      <c r="D852" s="229" t="s">
        <v>136</v>
      </c>
      <c r="E852" s="245" t="s">
        <v>21</v>
      </c>
      <c r="F852" s="246" t="s">
        <v>1001</v>
      </c>
      <c r="G852" s="244"/>
      <c r="H852" s="247">
        <v>32.399999999999999</v>
      </c>
      <c r="I852" s="248"/>
      <c r="J852" s="244"/>
      <c r="K852" s="244"/>
      <c r="L852" s="249"/>
      <c r="M852" s="250"/>
      <c r="N852" s="251"/>
      <c r="O852" s="251"/>
      <c r="P852" s="251"/>
      <c r="Q852" s="251"/>
      <c r="R852" s="251"/>
      <c r="S852" s="251"/>
      <c r="T852" s="252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53" t="s">
        <v>136</v>
      </c>
      <c r="AU852" s="253" t="s">
        <v>82</v>
      </c>
      <c r="AV852" s="14" t="s">
        <v>82</v>
      </c>
      <c r="AW852" s="14" t="s">
        <v>36</v>
      </c>
      <c r="AX852" s="14" t="s">
        <v>75</v>
      </c>
      <c r="AY852" s="253" t="s">
        <v>126</v>
      </c>
    </row>
    <row r="853" s="14" customFormat="1">
      <c r="A853" s="14"/>
      <c r="B853" s="243"/>
      <c r="C853" s="244"/>
      <c r="D853" s="229" t="s">
        <v>136</v>
      </c>
      <c r="E853" s="245" t="s">
        <v>21</v>
      </c>
      <c r="F853" s="246" t="s">
        <v>1002</v>
      </c>
      <c r="G853" s="244"/>
      <c r="H853" s="247">
        <v>17.920000000000002</v>
      </c>
      <c r="I853" s="248"/>
      <c r="J853" s="244"/>
      <c r="K853" s="244"/>
      <c r="L853" s="249"/>
      <c r="M853" s="250"/>
      <c r="N853" s="251"/>
      <c r="O853" s="251"/>
      <c r="P853" s="251"/>
      <c r="Q853" s="251"/>
      <c r="R853" s="251"/>
      <c r="S853" s="251"/>
      <c r="T853" s="252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53" t="s">
        <v>136</v>
      </c>
      <c r="AU853" s="253" t="s">
        <v>82</v>
      </c>
      <c r="AV853" s="14" t="s">
        <v>82</v>
      </c>
      <c r="AW853" s="14" t="s">
        <v>36</v>
      </c>
      <c r="AX853" s="14" t="s">
        <v>75</v>
      </c>
      <c r="AY853" s="253" t="s">
        <v>126</v>
      </c>
    </row>
    <row r="854" s="14" customFormat="1">
      <c r="A854" s="14"/>
      <c r="B854" s="243"/>
      <c r="C854" s="244"/>
      <c r="D854" s="229" t="s">
        <v>136</v>
      </c>
      <c r="E854" s="245" t="s">
        <v>21</v>
      </c>
      <c r="F854" s="246" t="s">
        <v>1003</v>
      </c>
      <c r="G854" s="244"/>
      <c r="H854" s="247">
        <v>26.879999999999999</v>
      </c>
      <c r="I854" s="248"/>
      <c r="J854" s="244"/>
      <c r="K854" s="244"/>
      <c r="L854" s="249"/>
      <c r="M854" s="250"/>
      <c r="N854" s="251"/>
      <c r="O854" s="251"/>
      <c r="P854" s="251"/>
      <c r="Q854" s="251"/>
      <c r="R854" s="251"/>
      <c r="S854" s="251"/>
      <c r="T854" s="252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53" t="s">
        <v>136</v>
      </c>
      <c r="AU854" s="253" t="s">
        <v>82</v>
      </c>
      <c r="AV854" s="14" t="s">
        <v>82</v>
      </c>
      <c r="AW854" s="14" t="s">
        <v>36</v>
      </c>
      <c r="AX854" s="14" t="s">
        <v>75</v>
      </c>
      <c r="AY854" s="253" t="s">
        <v>126</v>
      </c>
    </row>
    <row r="855" s="14" customFormat="1">
      <c r="A855" s="14"/>
      <c r="B855" s="243"/>
      <c r="C855" s="244"/>
      <c r="D855" s="229" t="s">
        <v>136</v>
      </c>
      <c r="E855" s="245" t="s">
        <v>21</v>
      </c>
      <c r="F855" s="246" t="s">
        <v>1004</v>
      </c>
      <c r="G855" s="244"/>
      <c r="H855" s="247">
        <v>70.823999999999998</v>
      </c>
      <c r="I855" s="248"/>
      <c r="J855" s="244"/>
      <c r="K855" s="244"/>
      <c r="L855" s="249"/>
      <c r="M855" s="250"/>
      <c r="N855" s="251"/>
      <c r="O855" s="251"/>
      <c r="P855" s="251"/>
      <c r="Q855" s="251"/>
      <c r="R855" s="251"/>
      <c r="S855" s="251"/>
      <c r="T855" s="252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53" t="s">
        <v>136</v>
      </c>
      <c r="AU855" s="253" t="s">
        <v>82</v>
      </c>
      <c r="AV855" s="14" t="s">
        <v>82</v>
      </c>
      <c r="AW855" s="14" t="s">
        <v>36</v>
      </c>
      <c r="AX855" s="14" t="s">
        <v>75</v>
      </c>
      <c r="AY855" s="253" t="s">
        <v>126</v>
      </c>
    </row>
    <row r="856" s="14" customFormat="1">
      <c r="A856" s="14"/>
      <c r="B856" s="243"/>
      <c r="C856" s="244"/>
      <c r="D856" s="229" t="s">
        <v>136</v>
      </c>
      <c r="E856" s="245" t="s">
        <v>21</v>
      </c>
      <c r="F856" s="246" t="s">
        <v>1005</v>
      </c>
      <c r="G856" s="244"/>
      <c r="H856" s="247">
        <v>8.9600000000000009</v>
      </c>
      <c r="I856" s="248"/>
      <c r="J856" s="244"/>
      <c r="K856" s="244"/>
      <c r="L856" s="249"/>
      <c r="M856" s="250"/>
      <c r="N856" s="251"/>
      <c r="O856" s="251"/>
      <c r="P856" s="251"/>
      <c r="Q856" s="251"/>
      <c r="R856" s="251"/>
      <c r="S856" s="251"/>
      <c r="T856" s="252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53" t="s">
        <v>136</v>
      </c>
      <c r="AU856" s="253" t="s">
        <v>82</v>
      </c>
      <c r="AV856" s="14" t="s">
        <v>82</v>
      </c>
      <c r="AW856" s="14" t="s">
        <v>36</v>
      </c>
      <c r="AX856" s="14" t="s">
        <v>75</v>
      </c>
      <c r="AY856" s="253" t="s">
        <v>126</v>
      </c>
    </row>
    <row r="857" s="14" customFormat="1">
      <c r="A857" s="14"/>
      <c r="B857" s="243"/>
      <c r="C857" s="244"/>
      <c r="D857" s="229" t="s">
        <v>136</v>
      </c>
      <c r="E857" s="245" t="s">
        <v>21</v>
      </c>
      <c r="F857" s="246" t="s">
        <v>1006</v>
      </c>
      <c r="G857" s="244"/>
      <c r="H857" s="247">
        <v>10.752000000000001</v>
      </c>
      <c r="I857" s="248"/>
      <c r="J857" s="244"/>
      <c r="K857" s="244"/>
      <c r="L857" s="249"/>
      <c r="M857" s="250"/>
      <c r="N857" s="251"/>
      <c r="O857" s="251"/>
      <c r="P857" s="251"/>
      <c r="Q857" s="251"/>
      <c r="R857" s="251"/>
      <c r="S857" s="251"/>
      <c r="T857" s="252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53" t="s">
        <v>136</v>
      </c>
      <c r="AU857" s="253" t="s">
        <v>82</v>
      </c>
      <c r="AV857" s="14" t="s">
        <v>82</v>
      </c>
      <c r="AW857" s="14" t="s">
        <v>36</v>
      </c>
      <c r="AX857" s="14" t="s">
        <v>75</v>
      </c>
      <c r="AY857" s="253" t="s">
        <v>126</v>
      </c>
    </row>
    <row r="858" s="14" customFormat="1">
      <c r="A858" s="14"/>
      <c r="B858" s="243"/>
      <c r="C858" s="244"/>
      <c r="D858" s="229" t="s">
        <v>136</v>
      </c>
      <c r="E858" s="245" t="s">
        <v>21</v>
      </c>
      <c r="F858" s="246" t="s">
        <v>1007</v>
      </c>
      <c r="G858" s="244"/>
      <c r="H858" s="247">
        <v>10</v>
      </c>
      <c r="I858" s="248"/>
      <c r="J858" s="244"/>
      <c r="K858" s="244"/>
      <c r="L858" s="249"/>
      <c r="M858" s="250"/>
      <c r="N858" s="251"/>
      <c r="O858" s="251"/>
      <c r="P858" s="251"/>
      <c r="Q858" s="251"/>
      <c r="R858" s="251"/>
      <c r="S858" s="251"/>
      <c r="T858" s="252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53" t="s">
        <v>136</v>
      </c>
      <c r="AU858" s="253" t="s">
        <v>82</v>
      </c>
      <c r="AV858" s="14" t="s">
        <v>82</v>
      </c>
      <c r="AW858" s="14" t="s">
        <v>36</v>
      </c>
      <c r="AX858" s="14" t="s">
        <v>75</v>
      </c>
      <c r="AY858" s="253" t="s">
        <v>126</v>
      </c>
    </row>
    <row r="859" s="15" customFormat="1">
      <c r="A859" s="15"/>
      <c r="B859" s="254"/>
      <c r="C859" s="255"/>
      <c r="D859" s="229" t="s">
        <v>136</v>
      </c>
      <c r="E859" s="256" t="s">
        <v>21</v>
      </c>
      <c r="F859" s="257" t="s">
        <v>139</v>
      </c>
      <c r="G859" s="255"/>
      <c r="H859" s="258">
        <v>266.536</v>
      </c>
      <c r="I859" s="259"/>
      <c r="J859" s="255"/>
      <c r="K859" s="255"/>
      <c r="L859" s="260"/>
      <c r="M859" s="261"/>
      <c r="N859" s="262"/>
      <c r="O859" s="262"/>
      <c r="P859" s="262"/>
      <c r="Q859" s="262"/>
      <c r="R859" s="262"/>
      <c r="S859" s="262"/>
      <c r="T859" s="263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64" t="s">
        <v>136</v>
      </c>
      <c r="AU859" s="264" t="s">
        <v>82</v>
      </c>
      <c r="AV859" s="15" t="s">
        <v>133</v>
      </c>
      <c r="AW859" s="15" t="s">
        <v>36</v>
      </c>
      <c r="AX859" s="15" t="s">
        <v>80</v>
      </c>
      <c r="AY859" s="264" t="s">
        <v>126</v>
      </c>
    </row>
    <row r="860" s="2" customFormat="1" ht="21.75" customHeight="1">
      <c r="A860" s="41"/>
      <c r="B860" s="42"/>
      <c r="C860" s="216" t="s">
        <v>1026</v>
      </c>
      <c r="D860" s="216" t="s">
        <v>129</v>
      </c>
      <c r="E860" s="217" t="s">
        <v>1027</v>
      </c>
      <c r="F860" s="218" t="s">
        <v>1028</v>
      </c>
      <c r="G860" s="219" t="s">
        <v>142</v>
      </c>
      <c r="H860" s="220">
        <v>266.536</v>
      </c>
      <c r="I860" s="221"/>
      <c r="J860" s="222">
        <f>ROUND(I860*H860,2)</f>
        <v>0</v>
      </c>
      <c r="K860" s="218" t="s">
        <v>143</v>
      </c>
      <c r="L860" s="47"/>
      <c r="M860" s="223" t="s">
        <v>21</v>
      </c>
      <c r="N860" s="224" t="s">
        <v>46</v>
      </c>
      <c r="O860" s="87"/>
      <c r="P860" s="225">
        <f>O860*H860</f>
        <v>0</v>
      </c>
      <c r="Q860" s="225">
        <v>0.00017000000000000001</v>
      </c>
      <c r="R860" s="225">
        <f>Q860*H860</f>
        <v>0.045311120000000003</v>
      </c>
      <c r="S860" s="225">
        <v>0</v>
      </c>
      <c r="T860" s="226">
        <f>S860*H860</f>
        <v>0</v>
      </c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R860" s="227" t="s">
        <v>317</v>
      </c>
      <c r="AT860" s="227" t="s">
        <v>129</v>
      </c>
      <c r="AU860" s="227" t="s">
        <v>82</v>
      </c>
      <c r="AY860" s="19" t="s">
        <v>126</v>
      </c>
      <c r="BE860" s="228">
        <f>IF(N860="základní",J860,0)</f>
        <v>0</v>
      </c>
      <c r="BF860" s="228">
        <f>IF(N860="snížená",J860,0)</f>
        <v>0</v>
      </c>
      <c r="BG860" s="228">
        <f>IF(N860="zákl. přenesená",J860,0)</f>
        <v>0</v>
      </c>
      <c r="BH860" s="228">
        <f>IF(N860="sníž. přenesená",J860,0)</f>
        <v>0</v>
      </c>
      <c r="BI860" s="228">
        <f>IF(N860="nulová",J860,0)</f>
        <v>0</v>
      </c>
      <c r="BJ860" s="19" t="s">
        <v>80</v>
      </c>
      <c r="BK860" s="228">
        <f>ROUND(I860*H860,2)</f>
        <v>0</v>
      </c>
      <c r="BL860" s="19" t="s">
        <v>317</v>
      </c>
      <c r="BM860" s="227" t="s">
        <v>1029</v>
      </c>
    </row>
    <row r="861" s="2" customFormat="1">
      <c r="A861" s="41"/>
      <c r="B861" s="42"/>
      <c r="C861" s="43"/>
      <c r="D861" s="229" t="s">
        <v>135</v>
      </c>
      <c r="E861" s="43"/>
      <c r="F861" s="230" t="s">
        <v>1030</v>
      </c>
      <c r="G861" s="43"/>
      <c r="H861" s="43"/>
      <c r="I861" s="133"/>
      <c r="J861" s="43"/>
      <c r="K861" s="43"/>
      <c r="L861" s="47"/>
      <c r="M861" s="231"/>
      <c r="N861" s="232"/>
      <c r="O861" s="87"/>
      <c r="P861" s="87"/>
      <c r="Q861" s="87"/>
      <c r="R861" s="87"/>
      <c r="S861" s="87"/>
      <c r="T861" s="88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T861" s="19" t="s">
        <v>135</v>
      </c>
      <c r="AU861" s="19" t="s">
        <v>82</v>
      </c>
    </row>
    <row r="862" s="14" customFormat="1">
      <c r="A862" s="14"/>
      <c r="B862" s="243"/>
      <c r="C862" s="244"/>
      <c r="D862" s="229" t="s">
        <v>136</v>
      </c>
      <c r="E862" s="245" t="s">
        <v>21</v>
      </c>
      <c r="F862" s="246" t="s">
        <v>1020</v>
      </c>
      <c r="G862" s="244"/>
      <c r="H862" s="247">
        <v>266.536</v>
      </c>
      <c r="I862" s="248"/>
      <c r="J862" s="244"/>
      <c r="K862" s="244"/>
      <c r="L862" s="249"/>
      <c r="M862" s="250"/>
      <c r="N862" s="251"/>
      <c r="O862" s="251"/>
      <c r="P862" s="251"/>
      <c r="Q862" s="251"/>
      <c r="R862" s="251"/>
      <c r="S862" s="251"/>
      <c r="T862" s="252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53" t="s">
        <v>136</v>
      </c>
      <c r="AU862" s="253" t="s">
        <v>82</v>
      </c>
      <c r="AV862" s="14" t="s">
        <v>82</v>
      </c>
      <c r="AW862" s="14" t="s">
        <v>36</v>
      </c>
      <c r="AX862" s="14" t="s">
        <v>80</v>
      </c>
      <c r="AY862" s="253" t="s">
        <v>126</v>
      </c>
    </row>
    <row r="863" s="2" customFormat="1" ht="21.75" customHeight="1">
      <c r="A863" s="41"/>
      <c r="B863" s="42"/>
      <c r="C863" s="216" t="s">
        <v>1031</v>
      </c>
      <c r="D863" s="216" t="s">
        <v>129</v>
      </c>
      <c r="E863" s="217" t="s">
        <v>1032</v>
      </c>
      <c r="F863" s="218" t="s">
        <v>1033</v>
      </c>
      <c r="G863" s="219" t="s">
        <v>142</v>
      </c>
      <c r="H863" s="220">
        <v>266.536</v>
      </c>
      <c r="I863" s="221"/>
      <c r="J863" s="222">
        <f>ROUND(I863*H863,2)</f>
        <v>0</v>
      </c>
      <c r="K863" s="218" t="s">
        <v>143</v>
      </c>
      <c r="L863" s="47"/>
      <c r="M863" s="223" t="s">
        <v>21</v>
      </c>
      <c r="N863" s="224" t="s">
        <v>46</v>
      </c>
      <c r="O863" s="87"/>
      <c r="P863" s="225">
        <f>O863*H863</f>
        <v>0</v>
      </c>
      <c r="Q863" s="225">
        <v>0.00012</v>
      </c>
      <c r="R863" s="225">
        <f>Q863*H863</f>
        <v>0.031984320000000004</v>
      </c>
      <c r="S863" s="225">
        <v>0</v>
      </c>
      <c r="T863" s="226">
        <f>S863*H863</f>
        <v>0</v>
      </c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R863" s="227" t="s">
        <v>317</v>
      </c>
      <c r="AT863" s="227" t="s">
        <v>129</v>
      </c>
      <c r="AU863" s="227" t="s">
        <v>82</v>
      </c>
      <c r="AY863" s="19" t="s">
        <v>126</v>
      </c>
      <c r="BE863" s="228">
        <f>IF(N863="základní",J863,0)</f>
        <v>0</v>
      </c>
      <c r="BF863" s="228">
        <f>IF(N863="snížená",J863,0)</f>
        <v>0</v>
      </c>
      <c r="BG863" s="228">
        <f>IF(N863="zákl. přenesená",J863,0)</f>
        <v>0</v>
      </c>
      <c r="BH863" s="228">
        <f>IF(N863="sníž. přenesená",J863,0)</f>
        <v>0</v>
      </c>
      <c r="BI863" s="228">
        <f>IF(N863="nulová",J863,0)</f>
        <v>0</v>
      </c>
      <c r="BJ863" s="19" t="s">
        <v>80</v>
      </c>
      <c r="BK863" s="228">
        <f>ROUND(I863*H863,2)</f>
        <v>0</v>
      </c>
      <c r="BL863" s="19" t="s">
        <v>317</v>
      </c>
      <c r="BM863" s="227" t="s">
        <v>1034</v>
      </c>
    </row>
    <row r="864" s="2" customFormat="1">
      <c r="A864" s="41"/>
      <c r="B864" s="42"/>
      <c r="C864" s="43"/>
      <c r="D864" s="229" t="s">
        <v>135</v>
      </c>
      <c r="E864" s="43"/>
      <c r="F864" s="230" t="s">
        <v>1035</v>
      </c>
      <c r="G864" s="43"/>
      <c r="H864" s="43"/>
      <c r="I864" s="133"/>
      <c r="J864" s="43"/>
      <c r="K864" s="43"/>
      <c r="L864" s="47"/>
      <c r="M864" s="231"/>
      <c r="N864" s="232"/>
      <c r="O864" s="87"/>
      <c r="P864" s="87"/>
      <c r="Q864" s="87"/>
      <c r="R864" s="87"/>
      <c r="S864" s="87"/>
      <c r="T864" s="88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T864" s="19" t="s">
        <v>135</v>
      </c>
      <c r="AU864" s="19" t="s">
        <v>82</v>
      </c>
    </row>
    <row r="865" s="14" customFormat="1">
      <c r="A865" s="14"/>
      <c r="B865" s="243"/>
      <c r="C865" s="244"/>
      <c r="D865" s="229" t="s">
        <v>136</v>
      </c>
      <c r="E865" s="245" t="s">
        <v>21</v>
      </c>
      <c r="F865" s="246" t="s">
        <v>1020</v>
      </c>
      <c r="G865" s="244"/>
      <c r="H865" s="247">
        <v>266.536</v>
      </c>
      <c r="I865" s="248"/>
      <c r="J865" s="244"/>
      <c r="K865" s="244"/>
      <c r="L865" s="249"/>
      <c r="M865" s="250"/>
      <c r="N865" s="251"/>
      <c r="O865" s="251"/>
      <c r="P865" s="251"/>
      <c r="Q865" s="251"/>
      <c r="R865" s="251"/>
      <c r="S865" s="251"/>
      <c r="T865" s="252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53" t="s">
        <v>136</v>
      </c>
      <c r="AU865" s="253" t="s">
        <v>82</v>
      </c>
      <c r="AV865" s="14" t="s">
        <v>82</v>
      </c>
      <c r="AW865" s="14" t="s">
        <v>36</v>
      </c>
      <c r="AX865" s="14" t="s">
        <v>80</v>
      </c>
      <c r="AY865" s="253" t="s">
        <v>126</v>
      </c>
    </row>
    <row r="866" s="2" customFormat="1" ht="21.75" customHeight="1">
      <c r="A866" s="41"/>
      <c r="B866" s="42"/>
      <c r="C866" s="216" t="s">
        <v>1036</v>
      </c>
      <c r="D866" s="216" t="s">
        <v>129</v>
      </c>
      <c r="E866" s="217" t="s">
        <v>1037</v>
      </c>
      <c r="F866" s="218" t="s">
        <v>1038</v>
      </c>
      <c r="G866" s="219" t="s">
        <v>142</v>
      </c>
      <c r="H866" s="220">
        <v>266.536</v>
      </c>
      <c r="I866" s="221"/>
      <c r="J866" s="222">
        <f>ROUND(I866*H866,2)</f>
        <v>0</v>
      </c>
      <c r="K866" s="218" t="s">
        <v>143</v>
      </c>
      <c r="L866" s="47"/>
      <c r="M866" s="223" t="s">
        <v>21</v>
      </c>
      <c r="N866" s="224" t="s">
        <v>46</v>
      </c>
      <c r="O866" s="87"/>
      <c r="P866" s="225">
        <f>O866*H866</f>
        <v>0</v>
      </c>
      <c r="Q866" s="225">
        <v>0.00012</v>
      </c>
      <c r="R866" s="225">
        <f>Q866*H866</f>
        <v>0.031984320000000004</v>
      </c>
      <c r="S866" s="225">
        <v>0</v>
      </c>
      <c r="T866" s="226">
        <f>S866*H866</f>
        <v>0</v>
      </c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R866" s="227" t="s">
        <v>317</v>
      </c>
      <c r="AT866" s="227" t="s">
        <v>129</v>
      </c>
      <c r="AU866" s="227" t="s">
        <v>82</v>
      </c>
      <c r="AY866" s="19" t="s">
        <v>126</v>
      </c>
      <c r="BE866" s="228">
        <f>IF(N866="základní",J866,0)</f>
        <v>0</v>
      </c>
      <c r="BF866" s="228">
        <f>IF(N866="snížená",J866,0)</f>
        <v>0</v>
      </c>
      <c r="BG866" s="228">
        <f>IF(N866="zákl. přenesená",J866,0)</f>
        <v>0</v>
      </c>
      <c r="BH866" s="228">
        <f>IF(N866="sníž. přenesená",J866,0)</f>
        <v>0</v>
      </c>
      <c r="BI866" s="228">
        <f>IF(N866="nulová",J866,0)</f>
        <v>0</v>
      </c>
      <c r="BJ866" s="19" t="s">
        <v>80</v>
      </c>
      <c r="BK866" s="228">
        <f>ROUND(I866*H866,2)</f>
        <v>0</v>
      </c>
      <c r="BL866" s="19" t="s">
        <v>317</v>
      </c>
      <c r="BM866" s="227" t="s">
        <v>1039</v>
      </c>
    </row>
    <row r="867" s="2" customFormat="1">
      <c r="A867" s="41"/>
      <c r="B867" s="42"/>
      <c r="C867" s="43"/>
      <c r="D867" s="229" t="s">
        <v>135</v>
      </c>
      <c r="E867" s="43"/>
      <c r="F867" s="230" t="s">
        <v>1040</v>
      </c>
      <c r="G867" s="43"/>
      <c r="H867" s="43"/>
      <c r="I867" s="133"/>
      <c r="J867" s="43"/>
      <c r="K867" s="43"/>
      <c r="L867" s="47"/>
      <c r="M867" s="231"/>
      <c r="N867" s="232"/>
      <c r="O867" s="87"/>
      <c r="P867" s="87"/>
      <c r="Q867" s="87"/>
      <c r="R867" s="87"/>
      <c r="S867" s="87"/>
      <c r="T867" s="88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T867" s="19" t="s">
        <v>135</v>
      </c>
      <c r="AU867" s="19" t="s">
        <v>82</v>
      </c>
    </row>
    <row r="868" s="14" customFormat="1">
      <c r="A868" s="14"/>
      <c r="B868" s="243"/>
      <c r="C868" s="244"/>
      <c r="D868" s="229" t="s">
        <v>136</v>
      </c>
      <c r="E868" s="245" t="s">
        <v>21</v>
      </c>
      <c r="F868" s="246" t="s">
        <v>1020</v>
      </c>
      <c r="G868" s="244"/>
      <c r="H868" s="247">
        <v>266.536</v>
      </c>
      <c r="I868" s="248"/>
      <c r="J868" s="244"/>
      <c r="K868" s="244"/>
      <c r="L868" s="249"/>
      <c r="M868" s="250"/>
      <c r="N868" s="251"/>
      <c r="O868" s="251"/>
      <c r="P868" s="251"/>
      <c r="Q868" s="251"/>
      <c r="R868" s="251"/>
      <c r="S868" s="251"/>
      <c r="T868" s="252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T868" s="253" t="s">
        <v>136</v>
      </c>
      <c r="AU868" s="253" t="s">
        <v>82</v>
      </c>
      <c r="AV868" s="14" t="s">
        <v>82</v>
      </c>
      <c r="AW868" s="14" t="s">
        <v>36</v>
      </c>
      <c r="AX868" s="14" t="s">
        <v>80</v>
      </c>
      <c r="AY868" s="253" t="s">
        <v>126</v>
      </c>
    </row>
    <row r="869" s="2" customFormat="1" ht="21.75" customHeight="1">
      <c r="A869" s="41"/>
      <c r="B869" s="42"/>
      <c r="C869" s="216" t="s">
        <v>1041</v>
      </c>
      <c r="D869" s="216" t="s">
        <v>129</v>
      </c>
      <c r="E869" s="217" t="s">
        <v>1042</v>
      </c>
      <c r="F869" s="218" t="s">
        <v>1043</v>
      </c>
      <c r="G869" s="219" t="s">
        <v>142</v>
      </c>
      <c r="H869" s="220">
        <v>266.536</v>
      </c>
      <c r="I869" s="221"/>
      <c r="J869" s="222">
        <f>ROUND(I869*H869,2)</f>
        <v>0</v>
      </c>
      <c r="K869" s="218" t="s">
        <v>143</v>
      </c>
      <c r="L869" s="47"/>
      <c r="M869" s="223" t="s">
        <v>21</v>
      </c>
      <c r="N869" s="224" t="s">
        <v>46</v>
      </c>
      <c r="O869" s="87"/>
      <c r="P869" s="225">
        <f>O869*H869</f>
        <v>0</v>
      </c>
      <c r="Q869" s="225">
        <v>3.0000000000000001E-05</v>
      </c>
      <c r="R869" s="225">
        <f>Q869*H869</f>
        <v>0.0079960800000000009</v>
      </c>
      <c r="S869" s="225">
        <v>0</v>
      </c>
      <c r="T869" s="226">
        <f>S869*H869</f>
        <v>0</v>
      </c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R869" s="227" t="s">
        <v>317</v>
      </c>
      <c r="AT869" s="227" t="s">
        <v>129</v>
      </c>
      <c r="AU869" s="227" t="s">
        <v>82</v>
      </c>
      <c r="AY869" s="19" t="s">
        <v>126</v>
      </c>
      <c r="BE869" s="228">
        <f>IF(N869="základní",J869,0)</f>
        <v>0</v>
      </c>
      <c r="BF869" s="228">
        <f>IF(N869="snížená",J869,0)</f>
        <v>0</v>
      </c>
      <c r="BG869" s="228">
        <f>IF(N869="zákl. přenesená",J869,0)</f>
        <v>0</v>
      </c>
      <c r="BH869" s="228">
        <f>IF(N869="sníž. přenesená",J869,0)</f>
        <v>0</v>
      </c>
      <c r="BI869" s="228">
        <f>IF(N869="nulová",J869,0)</f>
        <v>0</v>
      </c>
      <c r="BJ869" s="19" t="s">
        <v>80</v>
      </c>
      <c r="BK869" s="228">
        <f>ROUND(I869*H869,2)</f>
        <v>0</v>
      </c>
      <c r="BL869" s="19" t="s">
        <v>317</v>
      </c>
      <c r="BM869" s="227" t="s">
        <v>1044</v>
      </c>
    </row>
    <row r="870" s="2" customFormat="1">
      <c r="A870" s="41"/>
      <c r="B870" s="42"/>
      <c r="C870" s="43"/>
      <c r="D870" s="229" t="s">
        <v>135</v>
      </c>
      <c r="E870" s="43"/>
      <c r="F870" s="230" t="s">
        <v>1045</v>
      </c>
      <c r="G870" s="43"/>
      <c r="H870" s="43"/>
      <c r="I870" s="133"/>
      <c r="J870" s="43"/>
      <c r="K870" s="43"/>
      <c r="L870" s="47"/>
      <c r="M870" s="231"/>
      <c r="N870" s="232"/>
      <c r="O870" s="87"/>
      <c r="P870" s="87"/>
      <c r="Q870" s="87"/>
      <c r="R870" s="87"/>
      <c r="S870" s="87"/>
      <c r="T870" s="88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T870" s="19" t="s">
        <v>135</v>
      </c>
      <c r="AU870" s="19" t="s">
        <v>82</v>
      </c>
    </row>
    <row r="871" s="14" customFormat="1">
      <c r="A871" s="14"/>
      <c r="B871" s="243"/>
      <c r="C871" s="244"/>
      <c r="D871" s="229" t="s">
        <v>136</v>
      </c>
      <c r="E871" s="245" t="s">
        <v>21</v>
      </c>
      <c r="F871" s="246" t="s">
        <v>1020</v>
      </c>
      <c r="G871" s="244"/>
      <c r="H871" s="247">
        <v>266.536</v>
      </c>
      <c r="I871" s="248"/>
      <c r="J871" s="244"/>
      <c r="K871" s="244"/>
      <c r="L871" s="249"/>
      <c r="M871" s="250"/>
      <c r="N871" s="251"/>
      <c r="O871" s="251"/>
      <c r="P871" s="251"/>
      <c r="Q871" s="251"/>
      <c r="R871" s="251"/>
      <c r="S871" s="251"/>
      <c r="T871" s="252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53" t="s">
        <v>136</v>
      </c>
      <c r="AU871" s="253" t="s">
        <v>82</v>
      </c>
      <c r="AV871" s="14" t="s">
        <v>82</v>
      </c>
      <c r="AW871" s="14" t="s">
        <v>36</v>
      </c>
      <c r="AX871" s="14" t="s">
        <v>80</v>
      </c>
      <c r="AY871" s="253" t="s">
        <v>126</v>
      </c>
    </row>
    <row r="872" s="2" customFormat="1" ht="16.5" customHeight="1">
      <c r="A872" s="41"/>
      <c r="B872" s="42"/>
      <c r="C872" s="216" t="s">
        <v>1046</v>
      </c>
      <c r="D872" s="216" t="s">
        <v>129</v>
      </c>
      <c r="E872" s="217" t="s">
        <v>1047</v>
      </c>
      <c r="F872" s="218" t="s">
        <v>1048</v>
      </c>
      <c r="G872" s="219" t="s">
        <v>142</v>
      </c>
      <c r="H872" s="220">
        <v>234.136</v>
      </c>
      <c r="I872" s="221"/>
      <c r="J872" s="222">
        <f>ROUND(I872*H872,2)</f>
        <v>0</v>
      </c>
      <c r="K872" s="218" t="s">
        <v>21</v>
      </c>
      <c r="L872" s="47"/>
      <c r="M872" s="223" t="s">
        <v>21</v>
      </c>
      <c r="N872" s="224" t="s">
        <v>46</v>
      </c>
      <c r="O872" s="87"/>
      <c r="P872" s="225">
        <f>O872*H872</f>
        <v>0</v>
      </c>
      <c r="Q872" s="225">
        <v>0</v>
      </c>
      <c r="R872" s="225">
        <f>Q872*H872</f>
        <v>0</v>
      </c>
      <c r="S872" s="225">
        <v>0</v>
      </c>
      <c r="T872" s="226">
        <f>S872*H872</f>
        <v>0</v>
      </c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R872" s="227" t="s">
        <v>317</v>
      </c>
      <c r="AT872" s="227" t="s">
        <v>129</v>
      </c>
      <c r="AU872" s="227" t="s">
        <v>82</v>
      </c>
      <c r="AY872" s="19" t="s">
        <v>126</v>
      </c>
      <c r="BE872" s="228">
        <f>IF(N872="základní",J872,0)</f>
        <v>0</v>
      </c>
      <c r="BF872" s="228">
        <f>IF(N872="snížená",J872,0)</f>
        <v>0</v>
      </c>
      <c r="BG872" s="228">
        <f>IF(N872="zákl. přenesená",J872,0)</f>
        <v>0</v>
      </c>
      <c r="BH872" s="228">
        <f>IF(N872="sníž. přenesená",J872,0)</f>
        <v>0</v>
      </c>
      <c r="BI872" s="228">
        <f>IF(N872="nulová",J872,0)</f>
        <v>0</v>
      </c>
      <c r="BJ872" s="19" t="s">
        <v>80</v>
      </c>
      <c r="BK872" s="228">
        <f>ROUND(I872*H872,2)</f>
        <v>0</v>
      </c>
      <c r="BL872" s="19" t="s">
        <v>317</v>
      </c>
      <c r="BM872" s="227" t="s">
        <v>1049</v>
      </c>
    </row>
    <row r="873" s="2" customFormat="1">
      <c r="A873" s="41"/>
      <c r="B873" s="42"/>
      <c r="C873" s="43"/>
      <c r="D873" s="229" t="s">
        <v>135</v>
      </c>
      <c r="E873" s="43"/>
      <c r="F873" s="230" t="s">
        <v>1048</v>
      </c>
      <c r="G873" s="43"/>
      <c r="H873" s="43"/>
      <c r="I873" s="133"/>
      <c r="J873" s="43"/>
      <c r="K873" s="43"/>
      <c r="L873" s="47"/>
      <c r="M873" s="231"/>
      <c r="N873" s="232"/>
      <c r="O873" s="87"/>
      <c r="P873" s="87"/>
      <c r="Q873" s="87"/>
      <c r="R873" s="87"/>
      <c r="S873" s="87"/>
      <c r="T873" s="88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T873" s="19" t="s">
        <v>135</v>
      </c>
      <c r="AU873" s="19" t="s">
        <v>82</v>
      </c>
    </row>
    <row r="874" s="14" customFormat="1">
      <c r="A874" s="14"/>
      <c r="B874" s="243"/>
      <c r="C874" s="244"/>
      <c r="D874" s="229" t="s">
        <v>136</v>
      </c>
      <c r="E874" s="245" t="s">
        <v>21</v>
      </c>
      <c r="F874" s="246" t="s">
        <v>1050</v>
      </c>
      <c r="G874" s="244"/>
      <c r="H874" s="247">
        <v>234.136</v>
      </c>
      <c r="I874" s="248"/>
      <c r="J874" s="244"/>
      <c r="K874" s="244"/>
      <c r="L874" s="249"/>
      <c r="M874" s="250"/>
      <c r="N874" s="251"/>
      <c r="O874" s="251"/>
      <c r="P874" s="251"/>
      <c r="Q874" s="251"/>
      <c r="R874" s="251"/>
      <c r="S874" s="251"/>
      <c r="T874" s="252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53" t="s">
        <v>136</v>
      </c>
      <c r="AU874" s="253" t="s">
        <v>82</v>
      </c>
      <c r="AV874" s="14" t="s">
        <v>82</v>
      </c>
      <c r="AW874" s="14" t="s">
        <v>36</v>
      </c>
      <c r="AX874" s="14" t="s">
        <v>80</v>
      </c>
      <c r="AY874" s="253" t="s">
        <v>126</v>
      </c>
    </row>
    <row r="875" s="2" customFormat="1" ht="16.5" customHeight="1">
      <c r="A875" s="41"/>
      <c r="B875" s="42"/>
      <c r="C875" s="216" t="s">
        <v>1051</v>
      </c>
      <c r="D875" s="216" t="s">
        <v>129</v>
      </c>
      <c r="E875" s="217" t="s">
        <v>1052</v>
      </c>
      <c r="F875" s="218" t="s">
        <v>1053</v>
      </c>
      <c r="G875" s="219" t="s">
        <v>142</v>
      </c>
      <c r="H875" s="220">
        <v>69.390000000000001</v>
      </c>
      <c r="I875" s="221"/>
      <c r="J875" s="222">
        <f>ROUND(I875*H875,2)</f>
        <v>0</v>
      </c>
      <c r="K875" s="218" t="s">
        <v>143</v>
      </c>
      <c r="L875" s="47"/>
      <c r="M875" s="223" t="s">
        <v>21</v>
      </c>
      <c r="N875" s="224" t="s">
        <v>46</v>
      </c>
      <c r="O875" s="87"/>
      <c r="P875" s="225">
        <f>O875*H875</f>
        <v>0</v>
      </c>
      <c r="Q875" s="225">
        <v>0.00016000000000000001</v>
      </c>
      <c r="R875" s="225">
        <f>Q875*H875</f>
        <v>0.011102400000000002</v>
      </c>
      <c r="S875" s="225">
        <v>0</v>
      </c>
      <c r="T875" s="226">
        <f>S875*H875</f>
        <v>0</v>
      </c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R875" s="227" t="s">
        <v>317</v>
      </c>
      <c r="AT875" s="227" t="s">
        <v>129</v>
      </c>
      <c r="AU875" s="227" t="s">
        <v>82</v>
      </c>
      <c r="AY875" s="19" t="s">
        <v>126</v>
      </c>
      <c r="BE875" s="228">
        <f>IF(N875="základní",J875,0)</f>
        <v>0</v>
      </c>
      <c r="BF875" s="228">
        <f>IF(N875="snížená",J875,0)</f>
        <v>0</v>
      </c>
      <c r="BG875" s="228">
        <f>IF(N875="zákl. přenesená",J875,0)</f>
        <v>0</v>
      </c>
      <c r="BH875" s="228">
        <f>IF(N875="sníž. přenesená",J875,0)</f>
        <v>0</v>
      </c>
      <c r="BI875" s="228">
        <f>IF(N875="nulová",J875,0)</f>
        <v>0</v>
      </c>
      <c r="BJ875" s="19" t="s">
        <v>80</v>
      </c>
      <c r="BK875" s="228">
        <f>ROUND(I875*H875,2)</f>
        <v>0</v>
      </c>
      <c r="BL875" s="19" t="s">
        <v>317</v>
      </c>
      <c r="BM875" s="227" t="s">
        <v>1054</v>
      </c>
    </row>
    <row r="876" s="2" customFormat="1">
      <c r="A876" s="41"/>
      <c r="B876" s="42"/>
      <c r="C876" s="43"/>
      <c r="D876" s="229" t="s">
        <v>135</v>
      </c>
      <c r="E876" s="43"/>
      <c r="F876" s="230" t="s">
        <v>1055</v>
      </c>
      <c r="G876" s="43"/>
      <c r="H876" s="43"/>
      <c r="I876" s="133"/>
      <c r="J876" s="43"/>
      <c r="K876" s="43"/>
      <c r="L876" s="47"/>
      <c r="M876" s="231"/>
      <c r="N876" s="232"/>
      <c r="O876" s="87"/>
      <c r="P876" s="87"/>
      <c r="Q876" s="87"/>
      <c r="R876" s="87"/>
      <c r="S876" s="87"/>
      <c r="T876" s="88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T876" s="19" t="s">
        <v>135</v>
      </c>
      <c r="AU876" s="19" t="s">
        <v>82</v>
      </c>
    </row>
    <row r="877" s="13" customFormat="1">
      <c r="A877" s="13"/>
      <c r="B877" s="233"/>
      <c r="C877" s="234"/>
      <c r="D877" s="229" t="s">
        <v>136</v>
      </c>
      <c r="E877" s="235" t="s">
        <v>21</v>
      </c>
      <c r="F877" s="236" t="s">
        <v>1056</v>
      </c>
      <c r="G877" s="234"/>
      <c r="H877" s="235" t="s">
        <v>21</v>
      </c>
      <c r="I877" s="237"/>
      <c r="J877" s="234"/>
      <c r="K877" s="234"/>
      <c r="L877" s="238"/>
      <c r="M877" s="239"/>
      <c r="N877" s="240"/>
      <c r="O877" s="240"/>
      <c r="P877" s="240"/>
      <c r="Q877" s="240"/>
      <c r="R877" s="240"/>
      <c r="S877" s="240"/>
      <c r="T877" s="241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2" t="s">
        <v>136</v>
      </c>
      <c r="AU877" s="242" t="s">
        <v>82</v>
      </c>
      <c r="AV877" s="13" t="s">
        <v>80</v>
      </c>
      <c r="AW877" s="13" t="s">
        <v>36</v>
      </c>
      <c r="AX877" s="13" t="s">
        <v>75</v>
      </c>
      <c r="AY877" s="242" t="s">
        <v>126</v>
      </c>
    </row>
    <row r="878" s="14" customFormat="1">
      <c r="A878" s="14"/>
      <c r="B878" s="243"/>
      <c r="C878" s="244"/>
      <c r="D878" s="229" t="s">
        <v>136</v>
      </c>
      <c r="E878" s="245" t="s">
        <v>21</v>
      </c>
      <c r="F878" s="246" t="s">
        <v>328</v>
      </c>
      <c r="G878" s="244"/>
      <c r="H878" s="247">
        <v>4.4210000000000003</v>
      </c>
      <c r="I878" s="248"/>
      <c r="J878" s="244"/>
      <c r="K878" s="244"/>
      <c r="L878" s="249"/>
      <c r="M878" s="250"/>
      <c r="N878" s="251"/>
      <c r="O878" s="251"/>
      <c r="P878" s="251"/>
      <c r="Q878" s="251"/>
      <c r="R878" s="251"/>
      <c r="S878" s="251"/>
      <c r="T878" s="252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53" t="s">
        <v>136</v>
      </c>
      <c r="AU878" s="253" t="s">
        <v>82</v>
      </c>
      <c r="AV878" s="14" t="s">
        <v>82</v>
      </c>
      <c r="AW878" s="14" t="s">
        <v>36</v>
      </c>
      <c r="AX878" s="14" t="s">
        <v>75</v>
      </c>
      <c r="AY878" s="253" t="s">
        <v>126</v>
      </c>
    </row>
    <row r="879" s="14" customFormat="1">
      <c r="A879" s="14"/>
      <c r="B879" s="243"/>
      <c r="C879" s="244"/>
      <c r="D879" s="229" t="s">
        <v>136</v>
      </c>
      <c r="E879" s="245" t="s">
        <v>21</v>
      </c>
      <c r="F879" s="246" t="s">
        <v>329</v>
      </c>
      <c r="G879" s="244"/>
      <c r="H879" s="247">
        <v>4.4349999999999996</v>
      </c>
      <c r="I879" s="248"/>
      <c r="J879" s="244"/>
      <c r="K879" s="244"/>
      <c r="L879" s="249"/>
      <c r="M879" s="250"/>
      <c r="N879" s="251"/>
      <c r="O879" s="251"/>
      <c r="P879" s="251"/>
      <c r="Q879" s="251"/>
      <c r="R879" s="251"/>
      <c r="S879" s="251"/>
      <c r="T879" s="252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53" t="s">
        <v>136</v>
      </c>
      <c r="AU879" s="253" t="s">
        <v>82</v>
      </c>
      <c r="AV879" s="14" t="s">
        <v>82</v>
      </c>
      <c r="AW879" s="14" t="s">
        <v>36</v>
      </c>
      <c r="AX879" s="14" t="s">
        <v>75</v>
      </c>
      <c r="AY879" s="253" t="s">
        <v>126</v>
      </c>
    </row>
    <row r="880" s="14" customFormat="1">
      <c r="A880" s="14"/>
      <c r="B880" s="243"/>
      <c r="C880" s="244"/>
      <c r="D880" s="229" t="s">
        <v>136</v>
      </c>
      <c r="E880" s="245" t="s">
        <v>21</v>
      </c>
      <c r="F880" s="246" t="s">
        <v>330</v>
      </c>
      <c r="G880" s="244"/>
      <c r="H880" s="247">
        <v>8.827</v>
      </c>
      <c r="I880" s="248"/>
      <c r="J880" s="244"/>
      <c r="K880" s="244"/>
      <c r="L880" s="249"/>
      <c r="M880" s="250"/>
      <c r="N880" s="251"/>
      <c r="O880" s="251"/>
      <c r="P880" s="251"/>
      <c r="Q880" s="251"/>
      <c r="R880" s="251"/>
      <c r="S880" s="251"/>
      <c r="T880" s="252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53" t="s">
        <v>136</v>
      </c>
      <c r="AU880" s="253" t="s">
        <v>82</v>
      </c>
      <c r="AV880" s="14" t="s">
        <v>82</v>
      </c>
      <c r="AW880" s="14" t="s">
        <v>36</v>
      </c>
      <c r="AX880" s="14" t="s">
        <v>75</v>
      </c>
      <c r="AY880" s="253" t="s">
        <v>126</v>
      </c>
    </row>
    <row r="881" s="14" customFormat="1">
      <c r="A881" s="14"/>
      <c r="B881" s="243"/>
      <c r="C881" s="244"/>
      <c r="D881" s="229" t="s">
        <v>136</v>
      </c>
      <c r="E881" s="245" t="s">
        <v>21</v>
      </c>
      <c r="F881" s="246" t="s">
        <v>331</v>
      </c>
      <c r="G881" s="244"/>
      <c r="H881" s="247">
        <v>3.2999999999999998</v>
      </c>
      <c r="I881" s="248"/>
      <c r="J881" s="244"/>
      <c r="K881" s="244"/>
      <c r="L881" s="249"/>
      <c r="M881" s="250"/>
      <c r="N881" s="251"/>
      <c r="O881" s="251"/>
      <c r="P881" s="251"/>
      <c r="Q881" s="251"/>
      <c r="R881" s="251"/>
      <c r="S881" s="251"/>
      <c r="T881" s="252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53" t="s">
        <v>136</v>
      </c>
      <c r="AU881" s="253" t="s">
        <v>82</v>
      </c>
      <c r="AV881" s="14" t="s">
        <v>82</v>
      </c>
      <c r="AW881" s="14" t="s">
        <v>36</v>
      </c>
      <c r="AX881" s="14" t="s">
        <v>75</v>
      </c>
      <c r="AY881" s="253" t="s">
        <v>126</v>
      </c>
    </row>
    <row r="882" s="14" customFormat="1">
      <c r="A882" s="14"/>
      <c r="B882" s="243"/>
      <c r="C882" s="244"/>
      <c r="D882" s="229" t="s">
        <v>136</v>
      </c>
      <c r="E882" s="245" t="s">
        <v>21</v>
      </c>
      <c r="F882" s="246" t="s">
        <v>332</v>
      </c>
      <c r="G882" s="244"/>
      <c r="H882" s="247">
        <v>4.9500000000000002</v>
      </c>
      <c r="I882" s="248"/>
      <c r="J882" s="244"/>
      <c r="K882" s="244"/>
      <c r="L882" s="249"/>
      <c r="M882" s="250"/>
      <c r="N882" s="251"/>
      <c r="O882" s="251"/>
      <c r="P882" s="251"/>
      <c r="Q882" s="251"/>
      <c r="R882" s="251"/>
      <c r="S882" s="251"/>
      <c r="T882" s="252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53" t="s">
        <v>136</v>
      </c>
      <c r="AU882" s="253" t="s">
        <v>82</v>
      </c>
      <c r="AV882" s="14" t="s">
        <v>82</v>
      </c>
      <c r="AW882" s="14" t="s">
        <v>36</v>
      </c>
      <c r="AX882" s="14" t="s">
        <v>75</v>
      </c>
      <c r="AY882" s="253" t="s">
        <v>126</v>
      </c>
    </row>
    <row r="883" s="14" customFormat="1">
      <c r="A883" s="14"/>
      <c r="B883" s="243"/>
      <c r="C883" s="244"/>
      <c r="D883" s="229" t="s">
        <v>136</v>
      </c>
      <c r="E883" s="245" t="s">
        <v>21</v>
      </c>
      <c r="F883" s="246" t="s">
        <v>333</v>
      </c>
      <c r="G883" s="244"/>
      <c r="H883" s="247">
        <v>18.207000000000001</v>
      </c>
      <c r="I883" s="248"/>
      <c r="J883" s="244"/>
      <c r="K883" s="244"/>
      <c r="L883" s="249"/>
      <c r="M883" s="250"/>
      <c r="N883" s="251"/>
      <c r="O883" s="251"/>
      <c r="P883" s="251"/>
      <c r="Q883" s="251"/>
      <c r="R883" s="251"/>
      <c r="S883" s="251"/>
      <c r="T883" s="252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53" t="s">
        <v>136</v>
      </c>
      <c r="AU883" s="253" t="s">
        <v>82</v>
      </c>
      <c r="AV883" s="14" t="s">
        <v>82</v>
      </c>
      <c r="AW883" s="14" t="s">
        <v>36</v>
      </c>
      <c r="AX883" s="14" t="s">
        <v>75</v>
      </c>
      <c r="AY883" s="253" t="s">
        <v>126</v>
      </c>
    </row>
    <row r="884" s="14" customFormat="1">
      <c r="A884" s="14"/>
      <c r="B884" s="243"/>
      <c r="C884" s="244"/>
      <c r="D884" s="229" t="s">
        <v>136</v>
      </c>
      <c r="E884" s="245" t="s">
        <v>21</v>
      </c>
      <c r="F884" s="246" t="s">
        <v>334</v>
      </c>
      <c r="G884" s="244"/>
      <c r="H884" s="247">
        <v>4.3280000000000003</v>
      </c>
      <c r="I884" s="248"/>
      <c r="J884" s="244"/>
      <c r="K884" s="244"/>
      <c r="L884" s="249"/>
      <c r="M884" s="250"/>
      <c r="N884" s="251"/>
      <c r="O884" s="251"/>
      <c r="P884" s="251"/>
      <c r="Q884" s="251"/>
      <c r="R884" s="251"/>
      <c r="S884" s="251"/>
      <c r="T884" s="252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53" t="s">
        <v>136</v>
      </c>
      <c r="AU884" s="253" t="s">
        <v>82</v>
      </c>
      <c r="AV884" s="14" t="s">
        <v>82</v>
      </c>
      <c r="AW884" s="14" t="s">
        <v>36</v>
      </c>
      <c r="AX884" s="14" t="s">
        <v>75</v>
      </c>
      <c r="AY884" s="253" t="s">
        <v>126</v>
      </c>
    </row>
    <row r="885" s="14" customFormat="1">
      <c r="A885" s="14"/>
      <c r="B885" s="243"/>
      <c r="C885" s="244"/>
      <c r="D885" s="229" t="s">
        <v>136</v>
      </c>
      <c r="E885" s="245" t="s">
        <v>21</v>
      </c>
      <c r="F885" s="246" t="s">
        <v>335</v>
      </c>
      <c r="G885" s="244"/>
      <c r="H885" s="247">
        <v>4.032</v>
      </c>
      <c r="I885" s="248"/>
      <c r="J885" s="244"/>
      <c r="K885" s="244"/>
      <c r="L885" s="249"/>
      <c r="M885" s="250"/>
      <c r="N885" s="251"/>
      <c r="O885" s="251"/>
      <c r="P885" s="251"/>
      <c r="Q885" s="251"/>
      <c r="R885" s="251"/>
      <c r="S885" s="251"/>
      <c r="T885" s="252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53" t="s">
        <v>136</v>
      </c>
      <c r="AU885" s="253" t="s">
        <v>82</v>
      </c>
      <c r="AV885" s="14" t="s">
        <v>82</v>
      </c>
      <c r="AW885" s="14" t="s">
        <v>36</v>
      </c>
      <c r="AX885" s="14" t="s">
        <v>75</v>
      </c>
      <c r="AY885" s="253" t="s">
        <v>126</v>
      </c>
    </row>
    <row r="886" s="14" customFormat="1">
      <c r="A886" s="14"/>
      <c r="B886" s="243"/>
      <c r="C886" s="244"/>
      <c r="D886" s="229" t="s">
        <v>136</v>
      </c>
      <c r="E886" s="245" t="s">
        <v>21</v>
      </c>
      <c r="F886" s="246" t="s">
        <v>336</v>
      </c>
      <c r="G886" s="244"/>
      <c r="H886" s="247">
        <v>0.32300000000000001</v>
      </c>
      <c r="I886" s="248"/>
      <c r="J886" s="244"/>
      <c r="K886" s="244"/>
      <c r="L886" s="249"/>
      <c r="M886" s="250"/>
      <c r="N886" s="251"/>
      <c r="O886" s="251"/>
      <c r="P886" s="251"/>
      <c r="Q886" s="251"/>
      <c r="R886" s="251"/>
      <c r="S886" s="251"/>
      <c r="T886" s="252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53" t="s">
        <v>136</v>
      </c>
      <c r="AU886" s="253" t="s">
        <v>82</v>
      </c>
      <c r="AV886" s="14" t="s">
        <v>82</v>
      </c>
      <c r="AW886" s="14" t="s">
        <v>36</v>
      </c>
      <c r="AX886" s="14" t="s">
        <v>75</v>
      </c>
      <c r="AY886" s="253" t="s">
        <v>126</v>
      </c>
    </row>
    <row r="887" s="14" customFormat="1">
      <c r="A887" s="14"/>
      <c r="B887" s="243"/>
      <c r="C887" s="244"/>
      <c r="D887" s="229" t="s">
        <v>136</v>
      </c>
      <c r="E887" s="245" t="s">
        <v>21</v>
      </c>
      <c r="F887" s="246" t="s">
        <v>337</v>
      </c>
      <c r="G887" s="244"/>
      <c r="H887" s="247">
        <v>4.1470000000000002</v>
      </c>
      <c r="I887" s="248"/>
      <c r="J887" s="244"/>
      <c r="K887" s="244"/>
      <c r="L887" s="249"/>
      <c r="M887" s="250"/>
      <c r="N887" s="251"/>
      <c r="O887" s="251"/>
      <c r="P887" s="251"/>
      <c r="Q887" s="251"/>
      <c r="R887" s="251"/>
      <c r="S887" s="251"/>
      <c r="T887" s="252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53" t="s">
        <v>136</v>
      </c>
      <c r="AU887" s="253" t="s">
        <v>82</v>
      </c>
      <c r="AV887" s="14" t="s">
        <v>82</v>
      </c>
      <c r="AW887" s="14" t="s">
        <v>36</v>
      </c>
      <c r="AX887" s="14" t="s">
        <v>75</v>
      </c>
      <c r="AY887" s="253" t="s">
        <v>126</v>
      </c>
    </row>
    <row r="888" s="14" customFormat="1">
      <c r="A888" s="14"/>
      <c r="B888" s="243"/>
      <c r="C888" s="244"/>
      <c r="D888" s="229" t="s">
        <v>136</v>
      </c>
      <c r="E888" s="245" t="s">
        <v>21</v>
      </c>
      <c r="F888" s="246" t="s">
        <v>338</v>
      </c>
      <c r="G888" s="244"/>
      <c r="H888" s="247">
        <v>0.63</v>
      </c>
      <c r="I888" s="248"/>
      <c r="J888" s="244"/>
      <c r="K888" s="244"/>
      <c r="L888" s="249"/>
      <c r="M888" s="250"/>
      <c r="N888" s="251"/>
      <c r="O888" s="251"/>
      <c r="P888" s="251"/>
      <c r="Q888" s="251"/>
      <c r="R888" s="251"/>
      <c r="S888" s="251"/>
      <c r="T888" s="252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53" t="s">
        <v>136</v>
      </c>
      <c r="AU888" s="253" t="s">
        <v>82</v>
      </c>
      <c r="AV888" s="14" t="s">
        <v>82</v>
      </c>
      <c r="AW888" s="14" t="s">
        <v>36</v>
      </c>
      <c r="AX888" s="14" t="s">
        <v>75</v>
      </c>
      <c r="AY888" s="253" t="s">
        <v>126</v>
      </c>
    </row>
    <row r="889" s="14" customFormat="1">
      <c r="A889" s="14"/>
      <c r="B889" s="243"/>
      <c r="C889" s="244"/>
      <c r="D889" s="229" t="s">
        <v>136</v>
      </c>
      <c r="E889" s="245" t="s">
        <v>21</v>
      </c>
      <c r="F889" s="246" t="s">
        <v>339</v>
      </c>
      <c r="G889" s="244"/>
      <c r="H889" s="247">
        <v>4.3200000000000003</v>
      </c>
      <c r="I889" s="248"/>
      <c r="J889" s="244"/>
      <c r="K889" s="244"/>
      <c r="L889" s="249"/>
      <c r="M889" s="250"/>
      <c r="N889" s="251"/>
      <c r="O889" s="251"/>
      <c r="P889" s="251"/>
      <c r="Q889" s="251"/>
      <c r="R889" s="251"/>
      <c r="S889" s="251"/>
      <c r="T889" s="252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53" t="s">
        <v>136</v>
      </c>
      <c r="AU889" s="253" t="s">
        <v>82</v>
      </c>
      <c r="AV889" s="14" t="s">
        <v>82</v>
      </c>
      <c r="AW889" s="14" t="s">
        <v>36</v>
      </c>
      <c r="AX889" s="14" t="s">
        <v>75</v>
      </c>
      <c r="AY889" s="253" t="s">
        <v>126</v>
      </c>
    </row>
    <row r="890" s="14" customFormat="1">
      <c r="A890" s="14"/>
      <c r="B890" s="243"/>
      <c r="C890" s="244"/>
      <c r="D890" s="229" t="s">
        <v>136</v>
      </c>
      <c r="E890" s="245" t="s">
        <v>21</v>
      </c>
      <c r="F890" s="246" t="s">
        <v>340</v>
      </c>
      <c r="G890" s="244"/>
      <c r="H890" s="247">
        <v>4.3920000000000003</v>
      </c>
      <c r="I890" s="248"/>
      <c r="J890" s="244"/>
      <c r="K890" s="244"/>
      <c r="L890" s="249"/>
      <c r="M890" s="250"/>
      <c r="N890" s="251"/>
      <c r="O890" s="251"/>
      <c r="P890" s="251"/>
      <c r="Q890" s="251"/>
      <c r="R890" s="251"/>
      <c r="S890" s="251"/>
      <c r="T890" s="252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53" t="s">
        <v>136</v>
      </c>
      <c r="AU890" s="253" t="s">
        <v>82</v>
      </c>
      <c r="AV890" s="14" t="s">
        <v>82</v>
      </c>
      <c r="AW890" s="14" t="s">
        <v>36</v>
      </c>
      <c r="AX890" s="14" t="s">
        <v>75</v>
      </c>
      <c r="AY890" s="253" t="s">
        <v>126</v>
      </c>
    </row>
    <row r="891" s="14" customFormat="1">
      <c r="A891" s="14"/>
      <c r="B891" s="243"/>
      <c r="C891" s="244"/>
      <c r="D891" s="229" t="s">
        <v>136</v>
      </c>
      <c r="E891" s="245" t="s">
        <v>21</v>
      </c>
      <c r="F891" s="246" t="s">
        <v>341</v>
      </c>
      <c r="G891" s="244"/>
      <c r="H891" s="247">
        <v>0.86299999999999999</v>
      </c>
      <c r="I891" s="248"/>
      <c r="J891" s="244"/>
      <c r="K891" s="244"/>
      <c r="L891" s="249"/>
      <c r="M891" s="250"/>
      <c r="N891" s="251"/>
      <c r="O891" s="251"/>
      <c r="P891" s="251"/>
      <c r="Q891" s="251"/>
      <c r="R891" s="251"/>
      <c r="S891" s="251"/>
      <c r="T891" s="252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53" t="s">
        <v>136</v>
      </c>
      <c r="AU891" s="253" t="s">
        <v>82</v>
      </c>
      <c r="AV891" s="14" t="s">
        <v>82</v>
      </c>
      <c r="AW891" s="14" t="s">
        <v>36</v>
      </c>
      <c r="AX891" s="14" t="s">
        <v>75</v>
      </c>
      <c r="AY891" s="253" t="s">
        <v>126</v>
      </c>
    </row>
    <row r="892" s="14" customFormat="1">
      <c r="A892" s="14"/>
      <c r="B892" s="243"/>
      <c r="C892" s="244"/>
      <c r="D892" s="229" t="s">
        <v>136</v>
      </c>
      <c r="E892" s="245" t="s">
        <v>21</v>
      </c>
      <c r="F892" s="246" t="s">
        <v>342</v>
      </c>
      <c r="G892" s="244"/>
      <c r="H892" s="247">
        <v>0.80700000000000005</v>
      </c>
      <c r="I892" s="248"/>
      <c r="J892" s="244"/>
      <c r="K892" s="244"/>
      <c r="L892" s="249"/>
      <c r="M892" s="250"/>
      <c r="N892" s="251"/>
      <c r="O892" s="251"/>
      <c r="P892" s="251"/>
      <c r="Q892" s="251"/>
      <c r="R892" s="251"/>
      <c r="S892" s="251"/>
      <c r="T892" s="252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53" t="s">
        <v>136</v>
      </c>
      <c r="AU892" s="253" t="s">
        <v>82</v>
      </c>
      <c r="AV892" s="14" t="s">
        <v>82</v>
      </c>
      <c r="AW892" s="14" t="s">
        <v>36</v>
      </c>
      <c r="AX892" s="14" t="s">
        <v>75</v>
      </c>
      <c r="AY892" s="253" t="s">
        <v>126</v>
      </c>
    </row>
    <row r="893" s="14" customFormat="1">
      <c r="A893" s="14"/>
      <c r="B893" s="243"/>
      <c r="C893" s="244"/>
      <c r="D893" s="229" t="s">
        <v>136</v>
      </c>
      <c r="E893" s="245" t="s">
        <v>21</v>
      </c>
      <c r="F893" s="246" t="s">
        <v>343</v>
      </c>
      <c r="G893" s="244"/>
      <c r="H893" s="247">
        <v>1.4079999999999999</v>
      </c>
      <c r="I893" s="248"/>
      <c r="J893" s="244"/>
      <c r="K893" s="244"/>
      <c r="L893" s="249"/>
      <c r="M893" s="250"/>
      <c r="N893" s="251"/>
      <c r="O893" s="251"/>
      <c r="P893" s="251"/>
      <c r="Q893" s="251"/>
      <c r="R893" s="251"/>
      <c r="S893" s="251"/>
      <c r="T893" s="252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53" t="s">
        <v>136</v>
      </c>
      <c r="AU893" s="253" t="s">
        <v>82</v>
      </c>
      <c r="AV893" s="14" t="s">
        <v>82</v>
      </c>
      <c r="AW893" s="14" t="s">
        <v>36</v>
      </c>
      <c r="AX893" s="14" t="s">
        <v>75</v>
      </c>
      <c r="AY893" s="253" t="s">
        <v>126</v>
      </c>
    </row>
    <row r="894" s="15" customFormat="1">
      <c r="A894" s="15"/>
      <c r="B894" s="254"/>
      <c r="C894" s="255"/>
      <c r="D894" s="229" t="s">
        <v>136</v>
      </c>
      <c r="E894" s="256" t="s">
        <v>21</v>
      </c>
      <c r="F894" s="257" t="s">
        <v>139</v>
      </c>
      <c r="G894" s="255"/>
      <c r="H894" s="258">
        <v>69.390000000000001</v>
      </c>
      <c r="I894" s="259"/>
      <c r="J894" s="255"/>
      <c r="K894" s="255"/>
      <c r="L894" s="260"/>
      <c r="M894" s="261"/>
      <c r="N894" s="262"/>
      <c r="O894" s="262"/>
      <c r="P894" s="262"/>
      <c r="Q894" s="262"/>
      <c r="R894" s="262"/>
      <c r="S894" s="262"/>
      <c r="T894" s="263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T894" s="264" t="s">
        <v>136</v>
      </c>
      <c r="AU894" s="264" t="s">
        <v>82</v>
      </c>
      <c r="AV894" s="15" t="s">
        <v>133</v>
      </c>
      <c r="AW894" s="15" t="s">
        <v>36</v>
      </c>
      <c r="AX894" s="15" t="s">
        <v>80</v>
      </c>
      <c r="AY894" s="264" t="s">
        <v>126</v>
      </c>
    </row>
    <row r="895" s="2" customFormat="1" ht="21.75" customHeight="1">
      <c r="A895" s="41"/>
      <c r="B895" s="42"/>
      <c r="C895" s="216" t="s">
        <v>1057</v>
      </c>
      <c r="D895" s="216" t="s">
        <v>129</v>
      </c>
      <c r="E895" s="217" t="s">
        <v>1058</v>
      </c>
      <c r="F895" s="218" t="s">
        <v>1059</v>
      </c>
      <c r="G895" s="219" t="s">
        <v>142</v>
      </c>
      <c r="H895" s="220">
        <v>69.390000000000001</v>
      </c>
      <c r="I895" s="221"/>
      <c r="J895" s="222">
        <f>ROUND(I895*H895,2)</f>
        <v>0</v>
      </c>
      <c r="K895" s="218" t="s">
        <v>143</v>
      </c>
      <c r="L895" s="47"/>
      <c r="M895" s="223" t="s">
        <v>21</v>
      </c>
      <c r="N895" s="224" t="s">
        <v>46</v>
      </c>
      <c r="O895" s="87"/>
      <c r="P895" s="225">
        <f>O895*H895</f>
        <v>0</v>
      </c>
      <c r="Q895" s="225">
        <v>0.00083000000000000001</v>
      </c>
      <c r="R895" s="225">
        <f>Q895*H895</f>
        <v>0.057593699999999998</v>
      </c>
      <c r="S895" s="225">
        <v>0</v>
      </c>
      <c r="T895" s="226">
        <f>S895*H895</f>
        <v>0</v>
      </c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R895" s="227" t="s">
        <v>317</v>
      </c>
      <c r="AT895" s="227" t="s">
        <v>129</v>
      </c>
      <c r="AU895" s="227" t="s">
        <v>82</v>
      </c>
      <c r="AY895" s="19" t="s">
        <v>126</v>
      </c>
      <c r="BE895" s="228">
        <f>IF(N895="základní",J895,0)</f>
        <v>0</v>
      </c>
      <c r="BF895" s="228">
        <f>IF(N895="snížená",J895,0)</f>
        <v>0</v>
      </c>
      <c r="BG895" s="228">
        <f>IF(N895="zákl. přenesená",J895,0)</f>
        <v>0</v>
      </c>
      <c r="BH895" s="228">
        <f>IF(N895="sníž. přenesená",J895,0)</f>
        <v>0</v>
      </c>
      <c r="BI895" s="228">
        <f>IF(N895="nulová",J895,0)</f>
        <v>0</v>
      </c>
      <c r="BJ895" s="19" t="s">
        <v>80</v>
      </c>
      <c r="BK895" s="228">
        <f>ROUND(I895*H895,2)</f>
        <v>0</v>
      </c>
      <c r="BL895" s="19" t="s">
        <v>317</v>
      </c>
      <c r="BM895" s="227" t="s">
        <v>1060</v>
      </c>
    </row>
    <row r="896" s="2" customFormat="1">
      <c r="A896" s="41"/>
      <c r="B896" s="42"/>
      <c r="C896" s="43"/>
      <c r="D896" s="229" t="s">
        <v>135</v>
      </c>
      <c r="E896" s="43"/>
      <c r="F896" s="230" t="s">
        <v>1061</v>
      </c>
      <c r="G896" s="43"/>
      <c r="H896" s="43"/>
      <c r="I896" s="133"/>
      <c r="J896" s="43"/>
      <c r="K896" s="43"/>
      <c r="L896" s="47"/>
      <c r="M896" s="231"/>
      <c r="N896" s="232"/>
      <c r="O896" s="87"/>
      <c r="P896" s="87"/>
      <c r="Q896" s="87"/>
      <c r="R896" s="87"/>
      <c r="S896" s="87"/>
      <c r="T896" s="88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T896" s="19" t="s">
        <v>135</v>
      </c>
      <c r="AU896" s="19" t="s">
        <v>82</v>
      </c>
    </row>
    <row r="897" s="14" customFormat="1">
      <c r="A897" s="14"/>
      <c r="B897" s="243"/>
      <c r="C897" s="244"/>
      <c r="D897" s="229" t="s">
        <v>136</v>
      </c>
      <c r="E897" s="245" t="s">
        <v>21</v>
      </c>
      <c r="F897" s="246" t="s">
        <v>1062</v>
      </c>
      <c r="G897" s="244"/>
      <c r="H897" s="247">
        <v>69.390000000000001</v>
      </c>
      <c r="I897" s="248"/>
      <c r="J897" s="244"/>
      <c r="K897" s="244"/>
      <c r="L897" s="249"/>
      <c r="M897" s="250"/>
      <c r="N897" s="251"/>
      <c r="O897" s="251"/>
      <c r="P897" s="251"/>
      <c r="Q897" s="251"/>
      <c r="R897" s="251"/>
      <c r="S897" s="251"/>
      <c r="T897" s="252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53" t="s">
        <v>136</v>
      </c>
      <c r="AU897" s="253" t="s">
        <v>82</v>
      </c>
      <c r="AV897" s="14" t="s">
        <v>82</v>
      </c>
      <c r="AW897" s="14" t="s">
        <v>36</v>
      </c>
      <c r="AX897" s="14" t="s">
        <v>80</v>
      </c>
      <c r="AY897" s="253" t="s">
        <v>126</v>
      </c>
    </row>
    <row r="898" s="12" customFormat="1" ht="22.8" customHeight="1">
      <c r="A898" s="12"/>
      <c r="B898" s="200"/>
      <c r="C898" s="201"/>
      <c r="D898" s="202" t="s">
        <v>74</v>
      </c>
      <c r="E898" s="214" t="s">
        <v>1063</v>
      </c>
      <c r="F898" s="214" t="s">
        <v>1064</v>
      </c>
      <c r="G898" s="201"/>
      <c r="H898" s="201"/>
      <c r="I898" s="204"/>
      <c r="J898" s="215">
        <f>BK898</f>
        <v>0</v>
      </c>
      <c r="K898" s="201"/>
      <c r="L898" s="206"/>
      <c r="M898" s="207"/>
      <c r="N898" s="208"/>
      <c r="O898" s="208"/>
      <c r="P898" s="209">
        <f>SUM(P899:P974)</f>
        <v>0</v>
      </c>
      <c r="Q898" s="208"/>
      <c r="R898" s="209">
        <f>SUM(R899:R974)</f>
        <v>0.40200958000000003</v>
      </c>
      <c r="S898" s="208"/>
      <c r="T898" s="210">
        <f>SUM(T899:T974)</f>
        <v>0</v>
      </c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R898" s="211" t="s">
        <v>82</v>
      </c>
      <c r="AT898" s="212" t="s">
        <v>74</v>
      </c>
      <c r="AU898" s="212" t="s">
        <v>80</v>
      </c>
      <c r="AY898" s="211" t="s">
        <v>126</v>
      </c>
      <c r="BK898" s="213">
        <f>SUM(BK899:BK974)</f>
        <v>0</v>
      </c>
    </row>
    <row r="899" s="2" customFormat="1" ht="21.75" customHeight="1">
      <c r="A899" s="41"/>
      <c r="B899" s="42"/>
      <c r="C899" s="216" t="s">
        <v>1065</v>
      </c>
      <c r="D899" s="216" t="s">
        <v>129</v>
      </c>
      <c r="E899" s="217" t="s">
        <v>1066</v>
      </c>
      <c r="F899" s="218" t="s">
        <v>1067</v>
      </c>
      <c r="G899" s="219" t="s">
        <v>142</v>
      </c>
      <c r="H899" s="220">
        <v>145.892</v>
      </c>
      <c r="I899" s="221"/>
      <c r="J899" s="222">
        <f>ROUND(I899*H899,2)</f>
        <v>0</v>
      </c>
      <c r="K899" s="218" t="s">
        <v>143</v>
      </c>
      <c r="L899" s="47"/>
      <c r="M899" s="223" t="s">
        <v>21</v>
      </c>
      <c r="N899" s="224" t="s">
        <v>46</v>
      </c>
      <c r="O899" s="87"/>
      <c r="P899" s="225">
        <f>O899*H899</f>
        <v>0</v>
      </c>
      <c r="Q899" s="225">
        <v>0</v>
      </c>
      <c r="R899" s="225">
        <f>Q899*H899</f>
        <v>0</v>
      </c>
      <c r="S899" s="225">
        <v>0</v>
      </c>
      <c r="T899" s="226">
        <f>S899*H899</f>
        <v>0</v>
      </c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R899" s="227" t="s">
        <v>317</v>
      </c>
      <c r="AT899" s="227" t="s">
        <v>129</v>
      </c>
      <c r="AU899" s="227" t="s">
        <v>82</v>
      </c>
      <c r="AY899" s="19" t="s">
        <v>126</v>
      </c>
      <c r="BE899" s="228">
        <f>IF(N899="základní",J899,0)</f>
        <v>0</v>
      </c>
      <c r="BF899" s="228">
        <f>IF(N899="snížená",J899,0)</f>
        <v>0</v>
      </c>
      <c r="BG899" s="228">
        <f>IF(N899="zákl. přenesená",J899,0)</f>
        <v>0</v>
      </c>
      <c r="BH899" s="228">
        <f>IF(N899="sníž. přenesená",J899,0)</f>
        <v>0</v>
      </c>
      <c r="BI899" s="228">
        <f>IF(N899="nulová",J899,0)</f>
        <v>0</v>
      </c>
      <c r="BJ899" s="19" t="s">
        <v>80</v>
      </c>
      <c r="BK899" s="228">
        <f>ROUND(I899*H899,2)</f>
        <v>0</v>
      </c>
      <c r="BL899" s="19" t="s">
        <v>317</v>
      </c>
      <c r="BM899" s="227" t="s">
        <v>1068</v>
      </c>
    </row>
    <row r="900" s="2" customFormat="1">
      <c r="A900" s="41"/>
      <c r="B900" s="42"/>
      <c r="C900" s="43"/>
      <c r="D900" s="229" t="s">
        <v>135</v>
      </c>
      <c r="E900" s="43"/>
      <c r="F900" s="230" t="s">
        <v>1069</v>
      </c>
      <c r="G900" s="43"/>
      <c r="H900" s="43"/>
      <c r="I900" s="133"/>
      <c r="J900" s="43"/>
      <c r="K900" s="43"/>
      <c r="L900" s="47"/>
      <c r="M900" s="231"/>
      <c r="N900" s="232"/>
      <c r="O900" s="87"/>
      <c r="P900" s="87"/>
      <c r="Q900" s="87"/>
      <c r="R900" s="87"/>
      <c r="S900" s="87"/>
      <c r="T900" s="88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T900" s="19" t="s">
        <v>135</v>
      </c>
      <c r="AU900" s="19" t="s">
        <v>82</v>
      </c>
    </row>
    <row r="901" s="14" customFormat="1">
      <c r="A901" s="14"/>
      <c r="B901" s="243"/>
      <c r="C901" s="244"/>
      <c r="D901" s="229" t="s">
        <v>136</v>
      </c>
      <c r="E901" s="245" t="s">
        <v>21</v>
      </c>
      <c r="F901" s="246" t="s">
        <v>1070</v>
      </c>
      <c r="G901" s="244"/>
      <c r="H901" s="247">
        <v>145.892</v>
      </c>
      <c r="I901" s="248"/>
      <c r="J901" s="244"/>
      <c r="K901" s="244"/>
      <c r="L901" s="249"/>
      <c r="M901" s="250"/>
      <c r="N901" s="251"/>
      <c r="O901" s="251"/>
      <c r="P901" s="251"/>
      <c r="Q901" s="251"/>
      <c r="R901" s="251"/>
      <c r="S901" s="251"/>
      <c r="T901" s="252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53" t="s">
        <v>136</v>
      </c>
      <c r="AU901" s="253" t="s">
        <v>82</v>
      </c>
      <c r="AV901" s="14" t="s">
        <v>82</v>
      </c>
      <c r="AW901" s="14" t="s">
        <v>36</v>
      </c>
      <c r="AX901" s="14" t="s">
        <v>80</v>
      </c>
      <c r="AY901" s="253" t="s">
        <v>126</v>
      </c>
    </row>
    <row r="902" s="2" customFormat="1" ht="16.5" customHeight="1">
      <c r="A902" s="41"/>
      <c r="B902" s="42"/>
      <c r="C902" s="216" t="s">
        <v>1071</v>
      </c>
      <c r="D902" s="216" t="s">
        <v>129</v>
      </c>
      <c r="E902" s="217" t="s">
        <v>1072</v>
      </c>
      <c r="F902" s="218" t="s">
        <v>1073</v>
      </c>
      <c r="G902" s="219" t="s">
        <v>142</v>
      </c>
      <c r="H902" s="220">
        <v>191.5</v>
      </c>
      <c r="I902" s="221"/>
      <c r="J902" s="222">
        <f>ROUND(I902*H902,2)</f>
        <v>0</v>
      </c>
      <c r="K902" s="218" t="s">
        <v>143</v>
      </c>
      <c r="L902" s="47"/>
      <c r="M902" s="223" t="s">
        <v>21</v>
      </c>
      <c r="N902" s="224" t="s">
        <v>46</v>
      </c>
      <c r="O902" s="87"/>
      <c r="P902" s="225">
        <f>O902*H902</f>
        <v>0</v>
      </c>
      <c r="Q902" s="225">
        <v>0</v>
      </c>
      <c r="R902" s="225">
        <f>Q902*H902</f>
        <v>0</v>
      </c>
      <c r="S902" s="225">
        <v>0</v>
      </c>
      <c r="T902" s="226">
        <f>S902*H902</f>
        <v>0</v>
      </c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R902" s="227" t="s">
        <v>317</v>
      </c>
      <c r="AT902" s="227" t="s">
        <v>129</v>
      </c>
      <c r="AU902" s="227" t="s">
        <v>82</v>
      </c>
      <c r="AY902" s="19" t="s">
        <v>126</v>
      </c>
      <c r="BE902" s="228">
        <f>IF(N902="základní",J902,0)</f>
        <v>0</v>
      </c>
      <c r="BF902" s="228">
        <f>IF(N902="snížená",J902,0)</f>
        <v>0</v>
      </c>
      <c r="BG902" s="228">
        <f>IF(N902="zákl. přenesená",J902,0)</f>
        <v>0</v>
      </c>
      <c r="BH902" s="228">
        <f>IF(N902="sníž. přenesená",J902,0)</f>
        <v>0</v>
      </c>
      <c r="BI902" s="228">
        <f>IF(N902="nulová",J902,0)</f>
        <v>0</v>
      </c>
      <c r="BJ902" s="19" t="s">
        <v>80</v>
      </c>
      <c r="BK902" s="228">
        <f>ROUND(I902*H902,2)</f>
        <v>0</v>
      </c>
      <c r="BL902" s="19" t="s">
        <v>317</v>
      </c>
      <c r="BM902" s="227" t="s">
        <v>1074</v>
      </c>
    </row>
    <row r="903" s="2" customFormat="1">
      <c r="A903" s="41"/>
      <c r="B903" s="42"/>
      <c r="C903" s="43"/>
      <c r="D903" s="229" t="s">
        <v>135</v>
      </c>
      <c r="E903" s="43"/>
      <c r="F903" s="230" t="s">
        <v>1075</v>
      </c>
      <c r="G903" s="43"/>
      <c r="H903" s="43"/>
      <c r="I903" s="133"/>
      <c r="J903" s="43"/>
      <c r="K903" s="43"/>
      <c r="L903" s="47"/>
      <c r="M903" s="231"/>
      <c r="N903" s="232"/>
      <c r="O903" s="87"/>
      <c r="P903" s="87"/>
      <c r="Q903" s="87"/>
      <c r="R903" s="87"/>
      <c r="S903" s="87"/>
      <c r="T903" s="88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T903" s="19" t="s">
        <v>135</v>
      </c>
      <c r="AU903" s="19" t="s">
        <v>82</v>
      </c>
    </row>
    <row r="904" s="13" customFormat="1">
      <c r="A904" s="13"/>
      <c r="B904" s="233"/>
      <c r="C904" s="234"/>
      <c r="D904" s="229" t="s">
        <v>136</v>
      </c>
      <c r="E904" s="235" t="s">
        <v>21</v>
      </c>
      <c r="F904" s="236" t="s">
        <v>1076</v>
      </c>
      <c r="G904" s="234"/>
      <c r="H904" s="235" t="s">
        <v>21</v>
      </c>
      <c r="I904" s="237"/>
      <c r="J904" s="234"/>
      <c r="K904" s="234"/>
      <c r="L904" s="238"/>
      <c r="M904" s="239"/>
      <c r="N904" s="240"/>
      <c r="O904" s="240"/>
      <c r="P904" s="240"/>
      <c r="Q904" s="240"/>
      <c r="R904" s="240"/>
      <c r="S904" s="240"/>
      <c r="T904" s="241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2" t="s">
        <v>136</v>
      </c>
      <c r="AU904" s="242" t="s">
        <v>82</v>
      </c>
      <c r="AV904" s="13" t="s">
        <v>80</v>
      </c>
      <c r="AW904" s="13" t="s">
        <v>36</v>
      </c>
      <c r="AX904" s="13" t="s">
        <v>75</v>
      </c>
      <c r="AY904" s="242" t="s">
        <v>126</v>
      </c>
    </row>
    <row r="905" s="13" customFormat="1">
      <c r="A905" s="13"/>
      <c r="B905" s="233"/>
      <c r="C905" s="234"/>
      <c r="D905" s="229" t="s">
        <v>136</v>
      </c>
      <c r="E905" s="235" t="s">
        <v>21</v>
      </c>
      <c r="F905" s="236" t="s">
        <v>1077</v>
      </c>
      <c r="G905" s="234"/>
      <c r="H905" s="235" t="s">
        <v>21</v>
      </c>
      <c r="I905" s="237"/>
      <c r="J905" s="234"/>
      <c r="K905" s="234"/>
      <c r="L905" s="238"/>
      <c r="M905" s="239"/>
      <c r="N905" s="240"/>
      <c r="O905" s="240"/>
      <c r="P905" s="240"/>
      <c r="Q905" s="240"/>
      <c r="R905" s="240"/>
      <c r="S905" s="240"/>
      <c r="T905" s="241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2" t="s">
        <v>136</v>
      </c>
      <c r="AU905" s="242" t="s">
        <v>82</v>
      </c>
      <c r="AV905" s="13" t="s">
        <v>80</v>
      </c>
      <c r="AW905" s="13" t="s">
        <v>36</v>
      </c>
      <c r="AX905" s="13" t="s">
        <v>75</v>
      </c>
      <c r="AY905" s="242" t="s">
        <v>126</v>
      </c>
    </row>
    <row r="906" s="14" customFormat="1">
      <c r="A906" s="14"/>
      <c r="B906" s="243"/>
      <c r="C906" s="244"/>
      <c r="D906" s="229" t="s">
        <v>136</v>
      </c>
      <c r="E906" s="245" t="s">
        <v>21</v>
      </c>
      <c r="F906" s="246" t="s">
        <v>295</v>
      </c>
      <c r="G906" s="244"/>
      <c r="H906" s="247">
        <v>57</v>
      </c>
      <c r="I906" s="248"/>
      <c r="J906" s="244"/>
      <c r="K906" s="244"/>
      <c r="L906" s="249"/>
      <c r="M906" s="250"/>
      <c r="N906" s="251"/>
      <c r="O906" s="251"/>
      <c r="P906" s="251"/>
      <c r="Q906" s="251"/>
      <c r="R906" s="251"/>
      <c r="S906" s="251"/>
      <c r="T906" s="252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53" t="s">
        <v>136</v>
      </c>
      <c r="AU906" s="253" t="s">
        <v>82</v>
      </c>
      <c r="AV906" s="14" t="s">
        <v>82</v>
      </c>
      <c r="AW906" s="14" t="s">
        <v>36</v>
      </c>
      <c r="AX906" s="14" t="s">
        <v>75</v>
      </c>
      <c r="AY906" s="253" t="s">
        <v>126</v>
      </c>
    </row>
    <row r="907" s="16" customFormat="1">
      <c r="A907" s="16"/>
      <c r="B907" s="265"/>
      <c r="C907" s="266"/>
      <c r="D907" s="229" t="s">
        <v>136</v>
      </c>
      <c r="E907" s="267" t="s">
        <v>21</v>
      </c>
      <c r="F907" s="268" t="s">
        <v>155</v>
      </c>
      <c r="G907" s="266"/>
      <c r="H907" s="269">
        <v>57</v>
      </c>
      <c r="I907" s="270"/>
      <c r="J907" s="266"/>
      <c r="K907" s="266"/>
      <c r="L907" s="271"/>
      <c r="M907" s="272"/>
      <c r="N907" s="273"/>
      <c r="O907" s="273"/>
      <c r="P907" s="273"/>
      <c r="Q907" s="273"/>
      <c r="R907" s="273"/>
      <c r="S907" s="273"/>
      <c r="T907" s="274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T907" s="275" t="s">
        <v>136</v>
      </c>
      <c r="AU907" s="275" t="s">
        <v>82</v>
      </c>
      <c r="AV907" s="16" t="s">
        <v>127</v>
      </c>
      <c r="AW907" s="16" t="s">
        <v>36</v>
      </c>
      <c r="AX907" s="16" t="s">
        <v>75</v>
      </c>
      <c r="AY907" s="275" t="s">
        <v>126</v>
      </c>
    </row>
    <row r="908" s="14" customFormat="1">
      <c r="A908" s="14"/>
      <c r="B908" s="243"/>
      <c r="C908" s="244"/>
      <c r="D908" s="229" t="s">
        <v>136</v>
      </c>
      <c r="E908" s="245" t="s">
        <v>21</v>
      </c>
      <c r="F908" s="246" t="s">
        <v>1078</v>
      </c>
      <c r="G908" s="244"/>
      <c r="H908" s="247">
        <v>9</v>
      </c>
      <c r="I908" s="248"/>
      <c r="J908" s="244"/>
      <c r="K908" s="244"/>
      <c r="L908" s="249"/>
      <c r="M908" s="250"/>
      <c r="N908" s="251"/>
      <c r="O908" s="251"/>
      <c r="P908" s="251"/>
      <c r="Q908" s="251"/>
      <c r="R908" s="251"/>
      <c r="S908" s="251"/>
      <c r="T908" s="252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53" t="s">
        <v>136</v>
      </c>
      <c r="AU908" s="253" t="s">
        <v>82</v>
      </c>
      <c r="AV908" s="14" t="s">
        <v>82</v>
      </c>
      <c r="AW908" s="14" t="s">
        <v>36</v>
      </c>
      <c r="AX908" s="14" t="s">
        <v>75</v>
      </c>
      <c r="AY908" s="253" t="s">
        <v>126</v>
      </c>
    </row>
    <row r="909" s="14" customFormat="1">
      <c r="A909" s="14"/>
      <c r="B909" s="243"/>
      <c r="C909" s="244"/>
      <c r="D909" s="229" t="s">
        <v>136</v>
      </c>
      <c r="E909" s="245" t="s">
        <v>21</v>
      </c>
      <c r="F909" s="246" t="s">
        <v>1079</v>
      </c>
      <c r="G909" s="244"/>
      <c r="H909" s="247">
        <v>8</v>
      </c>
      <c r="I909" s="248"/>
      <c r="J909" s="244"/>
      <c r="K909" s="244"/>
      <c r="L909" s="249"/>
      <c r="M909" s="250"/>
      <c r="N909" s="251"/>
      <c r="O909" s="251"/>
      <c r="P909" s="251"/>
      <c r="Q909" s="251"/>
      <c r="R909" s="251"/>
      <c r="S909" s="251"/>
      <c r="T909" s="252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53" t="s">
        <v>136</v>
      </c>
      <c r="AU909" s="253" t="s">
        <v>82</v>
      </c>
      <c r="AV909" s="14" t="s">
        <v>82</v>
      </c>
      <c r="AW909" s="14" t="s">
        <v>36</v>
      </c>
      <c r="AX909" s="14" t="s">
        <v>75</v>
      </c>
      <c r="AY909" s="253" t="s">
        <v>126</v>
      </c>
    </row>
    <row r="910" s="14" customFormat="1">
      <c r="A910" s="14"/>
      <c r="B910" s="243"/>
      <c r="C910" s="244"/>
      <c r="D910" s="229" t="s">
        <v>136</v>
      </c>
      <c r="E910" s="245" t="s">
        <v>21</v>
      </c>
      <c r="F910" s="246" t="s">
        <v>1080</v>
      </c>
      <c r="G910" s="244"/>
      <c r="H910" s="247">
        <v>12</v>
      </c>
      <c r="I910" s="248"/>
      <c r="J910" s="244"/>
      <c r="K910" s="244"/>
      <c r="L910" s="249"/>
      <c r="M910" s="250"/>
      <c r="N910" s="251"/>
      <c r="O910" s="251"/>
      <c r="P910" s="251"/>
      <c r="Q910" s="251"/>
      <c r="R910" s="251"/>
      <c r="S910" s="251"/>
      <c r="T910" s="252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53" t="s">
        <v>136</v>
      </c>
      <c r="AU910" s="253" t="s">
        <v>82</v>
      </c>
      <c r="AV910" s="14" t="s">
        <v>82</v>
      </c>
      <c r="AW910" s="14" t="s">
        <v>36</v>
      </c>
      <c r="AX910" s="14" t="s">
        <v>75</v>
      </c>
      <c r="AY910" s="253" t="s">
        <v>126</v>
      </c>
    </row>
    <row r="911" s="14" customFormat="1">
      <c r="A911" s="14"/>
      <c r="B911" s="243"/>
      <c r="C911" s="244"/>
      <c r="D911" s="229" t="s">
        <v>136</v>
      </c>
      <c r="E911" s="245" t="s">
        <v>21</v>
      </c>
      <c r="F911" s="246" t="s">
        <v>1081</v>
      </c>
      <c r="G911" s="244"/>
      <c r="H911" s="247">
        <v>41</v>
      </c>
      <c r="I911" s="248"/>
      <c r="J911" s="244"/>
      <c r="K911" s="244"/>
      <c r="L911" s="249"/>
      <c r="M911" s="250"/>
      <c r="N911" s="251"/>
      <c r="O911" s="251"/>
      <c r="P911" s="251"/>
      <c r="Q911" s="251"/>
      <c r="R911" s="251"/>
      <c r="S911" s="251"/>
      <c r="T911" s="252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53" t="s">
        <v>136</v>
      </c>
      <c r="AU911" s="253" t="s">
        <v>82</v>
      </c>
      <c r="AV911" s="14" t="s">
        <v>82</v>
      </c>
      <c r="AW911" s="14" t="s">
        <v>36</v>
      </c>
      <c r="AX911" s="14" t="s">
        <v>75</v>
      </c>
      <c r="AY911" s="253" t="s">
        <v>126</v>
      </c>
    </row>
    <row r="912" s="14" customFormat="1">
      <c r="A912" s="14"/>
      <c r="B912" s="243"/>
      <c r="C912" s="244"/>
      <c r="D912" s="229" t="s">
        <v>136</v>
      </c>
      <c r="E912" s="245" t="s">
        <v>21</v>
      </c>
      <c r="F912" s="246" t="s">
        <v>1082</v>
      </c>
      <c r="G912" s="244"/>
      <c r="H912" s="247">
        <v>10</v>
      </c>
      <c r="I912" s="248"/>
      <c r="J912" s="244"/>
      <c r="K912" s="244"/>
      <c r="L912" s="249"/>
      <c r="M912" s="250"/>
      <c r="N912" s="251"/>
      <c r="O912" s="251"/>
      <c r="P912" s="251"/>
      <c r="Q912" s="251"/>
      <c r="R912" s="251"/>
      <c r="S912" s="251"/>
      <c r="T912" s="252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53" t="s">
        <v>136</v>
      </c>
      <c r="AU912" s="253" t="s">
        <v>82</v>
      </c>
      <c r="AV912" s="14" t="s">
        <v>82</v>
      </c>
      <c r="AW912" s="14" t="s">
        <v>36</v>
      </c>
      <c r="AX912" s="14" t="s">
        <v>75</v>
      </c>
      <c r="AY912" s="253" t="s">
        <v>126</v>
      </c>
    </row>
    <row r="913" s="14" customFormat="1">
      <c r="A913" s="14"/>
      <c r="B913" s="243"/>
      <c r="C913" s="244"/>
      <c r="D913" s="229" t="s">
        <v>136</v>
      </c>
      <c r="E913" s="245" t="s">
        <v>21</v>
      </c>
      <c r="F913" s="246" t="s">
        <v>1083</v>
      </c>
      <c r="G913" s="244"/>
      <c r="H913" s="247">
        <v>12.5</v>
      </c>
      <c r="I913" s="248"/>
      <c r="J913" s="244"/>
      <c r="K913" s="244"/>
      <c r="L913" s="249"/>
      <c r="M913" s="250"/>
      <c r="N913" s="251"/>
      <c r="O913" s="251"/>
      <c r="P913" s="251"/>
      <c r="Q913" s="251"/>
      <c r="R913" s="251"/>
      <c r="S913" s="251"/>
      <c r="T913" s="252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53" t="s">
        <v>136</v>
      </c>
      <c r="AU913" s="253" t="s">
        <v>82</v>
      </c>
      <c r="AV913" s="14" t="s">
        <v>82</v>
      </c>
      <c r="AW913" s="14" t="s">
        <v>36</v>
      </c>
      <c r="AX913" s="14" t="s">
        <v>75</v>
      </c>
      <c r="AY913" s="253" t="s">
        <v>126</v>
      </c>
    </row>
    <row r="914" s="14" customFormat="1">
      <c r="A914" s="14"/>
      <c r="B914" s="243"/>
      <c r="C914" s="244"/>
      <c r="D914" s="229" t="s">
        <v>136</v>
      </c>
      <c r="E914" s="245" t="s">
        <v>21</v>
      </c>
      <c r="F914" s="246" t="s">
        <v>1084</v>
      </c>
      <c r="G914" s="244"/>
      <c r="H914" s="247">
        <v>1.5</v>
      </c>
      <c r="I914" s="248"/>
      <c r="J914" s="244"/>
      <c r="K914" s="244"/>
      <c r="L914" s="249"/>
      <c r="M914" s="250"/>
      <c r="N914" s="251"/>
      <c r="O914" s="251"/>
      <c r="P914" s="251"/>
      <c r="Q914" s="251"/>
      <c r="R914" s="251"/>
      <c r="S914" s="251"/>
      <c r="T914" s="252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53" t="s">
        <v>136</v>
      </c>
      <c r="AU914" s="253" t="s">
        <v>82</v>
      </c>
      <c r="AV914" s="14" t="s">
        <v>82</v>
      </c>
      <c r="AW914" s="14" t="s">
        <v>36</v>
      </c>
      <c r="AX914" s="14" t="s">
        <v>75</v>
      </c>
      <c r="AY914" s="253" t="s">
        <v>126</v>
      </c>
    </row>
    <row r="915" s="14" customFormat="1">
      <c r="A915" s="14"/>
      <c r="B915" s="243"/>
      <c r="C915" s="244"/>
      <c r="D915" s="229" t="s">
        <v>136</v>
      </c>
      <c r="E915" s="245" t="s">
        <v>21</v>
      </c>
      <c r="F915" s="246" t="s">
        <v>1085</v>
      </c>
      <c r="G915" s="244"/>
      <c r="H915" s="247">
        <v>20</v>
      </c>
      <c r="I915" s="248"/>
      <c r="J915" s="244"/>
      <c r="K915" s="244"/>
      <c r="L915" s="249"/>
      <c r="M915" s="250"/>
      <c r="N915" s="251"/>
      <c r="O915" s="251"/>
      <c r="P915" s="251"/>
      <c r="Q915" s="251"/>
      <c r="R915" s="251"/>
      <c r="S915" s="251"/>
      <c r="T915" s="252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53" t="s">
        <v>136</v>
      </c>
      <c r="AU915" s="253" t="s">
        <v>82</v>
      </c>
      <c r="AV915" s="14" t="s">
        <v>82</v>
      </c>
      <c r="AW915" s="14" t="s">
        <v>36</v>
      </c>
      <c r="AX915" s="14" t="s">
        <v>75</v>
      </c>
      <c r="AY915" s="253" t="s">
        <v>126</v>
      </c>
    </row>
    <row r="916" s="14" customFormat="1">
      <c r="A916" s="14"/>
      <c r="B916" s="243"/>
      <c r="C916" s="244"/>
      <c r="D916" s="229" t="s">
        <v>136</v>
      </c>
      <c r="E916" s="245" t="s">
        <v>21</v>
      </c>
      <c r="F916" s="246" t="s">
        <v>1086</v>
      </c>
      <c r="G916" s="244"/>
      <c r="H916" s="247">
        <v>6</v>
      </c>
      <c r="I916" s="248"/>
      <c r="J916" s="244"/>
      <c r="K916" s="244"/>
      <c r="L916" s="249"/>
      <c r="M916" s="250"/>
      <c r="N916" s="251"/>
      <c r="O916" s="251"/>
      <c r="P916" s="251"/>
      <c r="Q916" s="251"/>
      <c r="R916" s="251"/>
      <c r="S916" s="251"/>
      <c r="T916" s="252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53" t="s">
        <v>136</v>
      </c>
      <c r="AU916" s="253" t="s">
        <v>82</v>
      </c>
      <c r="AV916" s="14" t="s">
        <v>82</v>
      </c>
      <c r="AW916" s="14" t="s">
        <v>36</v>
      </c>
      <c r="AX916" s="14" t="s">
        <v>75</v>
      </c>
      <c r="AY916" s="253" t="s">
        <v>126</v>
      </c>
    </row>
    <row r="917" s="14" customFormat="1">
      <c r="A917" s="14"/>
      <c r="B917" s="243"/>
      <c r="C917" s="244"/>
      <c r="D917" s="229" t="s">
        <v>136</v>
      </c>
      <c r="E917" s="245" t="s">
        <v>21</v>
      </c>
      <c r="F917" s="246" t="s">
        <v>1087</v>
      </c>
      <c r="G917" s="244"/>
      <c r="H917" s="247">
        <v>9</v>
      </c>
      <c r="I917" s="248"/>
      <c r="J917" s="244"/>
      <c r="K917" s="244"/>
      <c r="L917" s="249"/>
      <c r="M917" s="250"/>
      <c r="N917" s="251"/>
      <c r="O917" s="251"/>
      <c r="P917" s="251"/>
      <c r="Q917" s="251"/>
      <c r="R917" s="251"/>
      <c r="S917" s="251"/>
      <c r="T917" s="252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53" t="s">
        <v>136</v>
      </c>
      <c r="AU917" s="253" t="s">
        <v>82</v>
      </c>
      <c r="AV917" s="14" t="s">
        <v>82</v>
      </c>
      <c r="AW917" s="14" t="s">
        <v>36</v>
      </c>
      <c r="AX917" s="14" t="s">
        <v>75</v>
      </c>
      <c r="AY917" s="253" t="s">
        <v>126</v>
      </c>
    </row>
    <row r="918" s="14" customFormat="1">
      <c r="A918" s="14"/>
      <c r="B918" s="243"/>
      <c r="C918" s="244"/>
      <c r="D918" s="229" t="s">
        <v>136</v>
      </c>
      <c r="E918" s="245" t="s">
        <v>21</v>
      </c>
      <c r="F918" s="246" t="s">
        <v>1088</v>
      </c>
      <c r="G918" s="244"/>
      <c r="H918" s="247">
        <v>2</v>
      </c>
      <c r="I918" s="248"/>
      <c r="J918" s="244"/>
      <c r="K918" s="244"/>
      <c r="L918" s="249"/>
      <c r="M918" s="250"/>
      <c r="N918" s="251"/>
      <c r="O918" s="251"/>
      <c r="P918" s="251"/>
      <c r="Q918" s="251"/>
      <c r="R918" s="251"/>
      <c r="S918" s="251"/>
      <c r="T918" s="252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53" t="s">
        <v>136</v>
      </c>
      <c r="AU918" s="253" t="s">
        <v>82</v>
      </c>
      <c r="AV918" s="14" t="s">
        <v>82</v>
      </c>
      <c r="AW918" s="14" t="s">
        <v>36</v>
      </c>
      <c r="AX918" s="14" t="s">
        <v>75</v>
      </c>
      <c r="AY918" s="253" t="s">
        <v>126</v>
      </c>
    </row>
    <row r="919" s="14" customFormat="1">
      <c r="A919" s="14"/>
      <c r="B919" s="243"/>
      <c r="C919" s="244"/>
      <c r="D919" s="229" t="s">
        <v>136</v>
      </c>
      <c r="E919" s="245" t="s">
        <v>21</v>
      </c>
      <c r="F919" s="246" t="s">
        <v>1089</v>
      </c>
      <c r="G919" s="244"/>
      <c r="H919" s="247">
        <v>2</v>
      </c>
      <c r="I919" s="248"/>
      <c r="J919" s="244"/>
      <c r="K919" s="244"/>
      <c r="L919" s="249"/>
      <c r="M919" s="250"/>
      <c r="N919" s="251"/>
      <c r="O919" s="251"/>
      <c r="P919" s="251"/>
      <c r="Q919" s="251"/>
      <c r="R919" s="251"/>
      <c r="S919" s="251"/>
      <c r="T919" s="252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T919" s="253" t="s">
        <v>136</v>
      </c>
      <c r="AU919" s="253" t="s">
        <v>82</v>
      </c>
      <c r="AV919" s="14" t="s">
        <v>82</v>
      </c>
      <c r="AW919" s="14" t="s">
        <v>36</v>
      </c>
      <c r="AX919" s="14" t="s">
        <v>75</v>
      </c>
      <c r="AY919" s="253" t="s">
        <v>126</v>
      </c>
    </row>
    <row r="920" s="14" customFormat="1">
      <c r="A920" s="14"/>
      <c r="B920" s="243"/>
      <c r="C920" s="244"/>
      <c r="D920" s="229" t="s">
        <v>136</v>
      </c>
      <c r="E920" s="245" t="s">
        <v>21</v>
      </c>
      <c r="F920" s="246" t="s">
        <v>1090</v>
      </c>
      <c r="G920" s="244"/>
      <c r="H920" s="247">
        <v>1.5</v>
      </c>
      <c r="I920" s="248"/>
      <c r="J920" s="244"/>
      <c r="K920" s="244"/>
      <c r="L920" s="249"/>
      <c r="M920" s="250"/>
      <c r="N920" s="251"/>
      <c r="O920" s="251"/>
      <c r="P920" s="251"/>
      <c r="Q920" s="251"/>
      <c r="R920" s="251"/>
      <c r="S920" s="251"/>
      <c r="T920" s="252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53" t="s">
        <v>136</v>
      </c>
      <c r="AU920" s="253" t="s">
        <v>82</v>
      </c>
      <c r="AV920" s="14" t="s">
        <v>82</v>
      </c>
      <c r="AW920" s="14" t="s">
        <v>36</v>
      </c>
      <c r="AX920" s="14" t="s">
        <v>75</v>
      </c>
      <c r="AY920" s="253" t="s">
        <v>126</v>
      </c>
    </row>
    <row r="921" s="15" customFormat="1">
      <c r="A921" s="15"/>
      <c r="B921" s="254"/>
      <c r="C921" s="255"/>
      <c r="D921" s="229" t="s">
        <v>136</v>
      </c>
      <c r="E921" s="256" t="s">
        <v>21</v>
      </c>
      <c r="F921" s="257" t="s">
        <v>139</v>
      </c>
      <c r="G921" s="255"/>
      <c r="H921" s="258">
        <v>191.5</v>
      </c>
      <c r="I921" s="259"/>
      <c r="J921" s="255"/>
      <c r="K921" s="255"/>
      <c r="L921" s="260"/>
      <c r="M921" s="261"/>
      <c r="N921" s="262"/>
      <c r="O921" s="262"/>
      <c r="P921" s="262"/>
      <c r="Q921" s="262"/>
      <c r="R921" s="262"/>
      <c r="S921" s="262"/>
      <c r="T921" s="263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T921" s="264" t="s">
        <v>136</v>
      </c>
      <c r="AU921" s="264" t="s">
        <v>82</v>
      </c>
      <c r="AV921" s="15" t="s">
        <v>133</v>
      </c>
      <c r="AW921" s="15" t="s">
        <v>36</v>
      </c>
      <c r="AX921" s="15" t="s">
        <v>80</v>
      </c>
      <c r="AY921" s="264" t="s">
        <v>126</v>
      </c>
    </row>
    <row r="922" s="2" customFormat="1" ht="16.5" customHeight="1">
      <c r="A922" s="41"/>
      <c r="B922" s="42"/>
      <c r="C922" s="276" t="s">
        <v>1091</v>
      </c>
      <c r="D922" s="276" t="s">
        <v>318</v>
      </c>
      <c r="E922" s="277" t="s">
        <v>1092</v>
      </c>
      <c r="F922" s="278" t="s">
        <v>1093</v>
      </c>
      <c r="G922" s="279" t="s">
        <v>142</v>
      </c>
      <c r="H922" s="280">
        <v>201.07499999999999</v>
      </c>
      <c r="I922" s="281"/>
      <c r="J922" s="282">
        <f>ROUND(I922*H922,2)</f>
        <v>0</v>
      </c>
      <c r="K922" s="278" t="s">
        <v>21</v>
      </c>
      <c r="L922" s="283"/>
      <c r="M922" s="284" t="s">
        <v>21</v>
      </c>
      <c r="N922" s="285" t="s">
        <v>46</v>
      </c>
      <c r="O922" s="87"/>
      <c r="P922" s="225">
        <f>O922*H922</f>
        <v>0</v>
      </c>
      <c r="Q922" s="225">
        <v>0</v>
      </c>
      <c r="R922" s="225">
        <f>Q922*H922</f>
        <v>0</v>
      </c>
      <c r="S922" s="225">
        <v>0</v>
      </c>
      <c r="T922" s="226">
        <f>S922*H922</f>
        <v>0</v>
      </c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R922" s="227" t="s">
        <v>497</v>
      </c>
      <c r="AT922" s="227" t="s">
        <v>318</v>
      </c>
      <c r="AU922" s="227" t="s">
        <v>82</v>
      </c>
      <c r="AY922" s="19" t="s">
        <v>126</v>
      </c>
      <c r="BE922" s="228">
        <f>IF(N922="základní",J922,0)</f>
        <v>0</v>
      </c>
      <c r="BF922" s="228">
        <f>IF(N922="snížená",J922,0)</f>
        <v>0</v>
      </c>
      <c r="BG922" s="228">
        <f>IF(N922="zákl. přenesená",J922,0)</f>
        <v>0</v>
      </c>
      <c r="BH922" s="228">
        <f>IF(N922="sníž. přenesená",J922,0)</f>
        <v>0</v>
      </c>
      <c r="BI922" s="228">
        <f>IF(N922="nulová",J922,0)</f>
        <v>0</v>
      </c>
      <c r="BJ922" s="19" t="s">
        <v>80</v>
      </c>
      <c r="BK922" s="228">
        <f>ROUND(I922*H922,2)</f>
        <v>0</v>
      </c>
      <c r="BL922" s="19" t="s">
        <v>317</v>
      </c>
      <c r="BM922" s="227" t="s">
        <v>1094</v>
      </c>
    </row>
    <row r="923" s="2" customFormat="1">
      <c r="A923" s="41"/>
      <c r="B923" s="42"/>
      <c r="C923" s="43"/>
      <c r="D923" s="229" t="s">
        <v>135</v>
      </c>
      <c r="E923" s="43"/>
      <c r="F923" s="230" t="s">
        <v>1093</v>
      </c>
      <c r="G923" s="43"/>
      <c r="H923" s="43"/>
      <c r="I923" s="133"/>
      <c r="J923" s="43"/>
      <c r="K923" s="43"/>
      <c r="L923" s="47"/>
      <c r="M923" s="231"/>
      <c r="N923" s="232"/>
      <c r="O923" s="87"/>
      <c r="P923" s="87"/>
      <c r="Q923" s="87"/>
      <c r="R923" s="87"/>
      <c r="S923" s="87"/>
      <c r="T923" s="88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T923" s="19" t="s">
        <v>135</v>
      </c>
      <c r="AU923" s="19" t="s">
        <v>82</v>
      </c>
    </row>
    <row r="924" s="14" customFormat="1">
      <c r="A924" s="14"/>
      <c r="B924" s="243"/>
      <c r="C924" s="244"/>
      <c r="D924" s="229" t="s">
        <v>136</v>
      </c>
      <c r="E924" s="244"/>
      <c r="F924" s="246" t="s">
        <v>1095</v>
      </c>
      <c r="G924" s="244"/>
      <c r="H924" s="247">
        <v>201.07499999999999</v>
      </c>
      <c r="I924" s="248"/>
      <c r="J924" s="244"/>
      <c r="K924" s="244"/>
      <c r="L924" s="249"/>
      <c r="M924" s="250"/>
      <c r="N924" s="251"/>
      <c r="O924" s="251"/>
      <c r="P924" s="251"/>
      <c r="Q924" s="251"/>
      <c r="R924" s="251"/>
      <c r="S924" s="251"/>
      <c r="T924" s="252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53" t="s">
        <v>136</v>
      </c>
      <c r="AU924" s="253" t="s">
        <v>82</v>
      </c>
      <c r="AV924" s="14" t="s">
        <v>82</v>
      </c>
      <c r="AW924" s="14" t="s">
        <v>4</v>
      </c>
      <c r="AX924" s="14" t="s">
        <v>80</v>
      </c>
      <c r="AY924" s="253" t="s">
        <v>126</v>
      </c>
    </row>
    <row r="925" s="2" customFormat="1" ht="21.75" customHeight="1">
      <c r="A925" s="41"/>
      <c r="B925" s="42"/>
      <c r="C925" s="216" t="s">
        <v>1096</v>
      </c>
      <c r="D925" s="216" t="s">
        <v>129</v>
      </c>
      <c r="E925" s="217" t="s">
        <v>1097</v>
      </c>
      <c r="F925" s="218" t="s">
        <v>1098</v>
      </c>
      <c r="G925" s="219" t="s">
        <v>142</v>
      </c>
      <c r="H925" s="220">
        <v>145.892</v>
      </c>
      <c r="I925" s="221"/>
      <c r="J925" s="222">
        <f>ROUND(I925*H925,2)</f>
        <v>0</v>
      </c>
      <c r="K925" s="218" t="s">
        <v>143</v>
      </c>
      <c r="L925" s="47"/>
      <c r="M925" s="223" t="s">
        <v>21</v>
      </c>
      <c r="N925" s="224" t="s">
        <v>46</v>
      </c>
      <c r="O925" s="87"/>
      <c r="P925" s="225">
        <f>O925*H925</f>
        <v>0</v>
      </c>
      <c r="Q925" s="225">
        <v>0.00020000000000000001</v>
      </c>
      <c r="R925" s="225">
        <f>Q925*H925</f>
        <v>0.0291784</v>
      </c>
      <c r="S925" s="225">
        <v>0</v>
      </c>
      <c r="T925" s="226">
        <f>S925*H925</f>
        <v>0</v>
      </c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R925" s="227" t="s">
        <v>317</v>
      </c>
      <c r="AT925" s="227" t="s">
        <v>129</v>
      </c>
      <c r="AU925" s="227" t="s">
        <v>82</v>
      </c>
      <c r="AY925" s="19" t="s">
        <v>126</v>
      </c>
      <c r="BE925" s="228">
        <f>IF(N925="základní",J925,0)</f>
        <v>0</v>
      </c>
      <c r="BF925" s="228">
        <f>IF(N925="snížená",J925,0)</f>
        <v>0</v>
      </c>
      <c r="BG925" s="228">
        <f>IF(N925="zákl. přenesená",J925,0)</f>
        <v>0</v>
      </c>
      <c r="BH925" s="228">
        <f>IF(N925="sníž. přenesená",J925,0)</f>
        <v>0</v>
      </c>
      <c r="BI925" s="228">
        <f>IF(N925="nulová",J925,0)</f>
        <v>0</v>
      </c>
      <c r="BJ925" s="19" t="s">
        <v>80</v>
      </c>
      <c r="BK925" s="228">
        <f>ROUND(I925*H925,2)</f>
        <v>0</v>
      </c>
      <c r="BL925" s="19" t="s">
        <v>317</v>
      </c>
      <c r="BM925" s="227" t="s">
        <v>1099</v>
      </c>
    </row>
    <row r="926" s="2" customFormat="1">
      <c r="A926" s="41"/>
      <c r="B926" s="42"/>
      <c r="C926" s="43"/>
      <c r="D926" s="229" t="s">
        <v>135</v>
      </c>
      <c r="E926" s="43"/>
      <c r="F926" s="230" t="s">
        <v>1100</v>
      </c>
      <c r="G926" s="43"/>
      <c r="H926" s="43"/>
      <c r="I926" s="133"/>
      <c r="J926" s="43"/>
      <c r="K926" s="43"/>
      <c r="L926" s="47"/>
      <c r="M926" s="231"/>
      <c r="N926" s="232"/>
      <c r="O926" s="87"/>
      <c r="P926" s="87"/>
      <c r="Q926" s="87"/>
      <c r="R926" s="87"/>
      <c r="S926" s="87"/>
      <c r="T926" s="88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T926" s="19" t="s">
        <v>135</v>
      </c>
      <c r="AU926" s="19" t="s">
        <v>82</v>
      </c>
    </row>
    <row r="927" s="13" customFormat="1">
      <c r="A927" s="13"/>
      <c r="B927" s="233"/>
      <c r="C927" s="234"/>
      <c r="D927" s="229" t="s">
        <v>136</v>
      </c>
      <c r="E927" s="235" t="s">
        <v>21</v>
      </c>
      <c r="F927" s="236" t="s">
        <v>1056</v>
      </c>
      <c r="G927" s="234"/>
      <c r="H927" s="235" t="s">
        <v>21</v>
      </c>
      <c r="I927" s="237"/>
      <c r="J927" s="234"/>
      <c r="K927" s="234"/>
      <c r="L927" s="238"/>
      <c r="M927" s="239"/>
      <c r="N927" s="240"/>
      <c r="O927" s="240"/>
      <c r="P927" s="240"/>
      <c r="Q927" s="240"/>
      <c r="R927" s="240"/>
      <c r="S927" s="240"/>
      <c r="T927" s="241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2" t="s">
        <v>136</v>
      </c>
      <c r="AU927" s="242" t="s">
        <v>82</v>
      </c>
      <c r="AV927" s="13" t="s">
        <v>80</v>
      </c>
      <c r="AW927" s="13" t="s">
        <v>36</v>
      </c>
      <c r="AX927" s="13" t="s">
        <v>75</v>
      </c>
      <c r="AY927" s="242" t="s">
        <v>126</v>
      </c>
    </row>
    <row r="928" s="14" customFormat="1">
      <c r="A928" s="14"/>
      <c r="B928" s="243"/>
      <c r="C928" s="244"/>
      <c r="D928" s="229" t="s">
        <v>136</v>
      </c>
      <c r="E928" s="245" t="s">
        <v>21</v>
      </c>
      <c r="F928" s="246" t="s">
        <v>1101</v>
      </c>
      <c r="G928" s="244"/>
      <c r="H928" s="247">
        <v>5.6619999999999999</v>
      </c>
      <c r="I928" s="248"/>
      <c r="J928" s="244"/>
      <c r="K928" s="244"/>
      <c r="L928" s="249"/>
      <c r="M928" s="250"/>
      <c r="N928" s="251"/>
      <c r="O928" s="251"/>
      <c r="P928" s="251"/>
      <c r="Q928" s="251"/>
      <c r="R928" s="251"/>
      <c r="S928" s="251"/>
      <c r="T928" s="252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53" t="s">
        <v>136</v>
      </c>
      <c r="AU928" s="253" t="s">
        <v>82</v>
      </c>
      <c r="AV928" s="14" t="s">
        <v>82</v>
      </c>
      <c r="AW928" s="14" t="s">
        <v>36</v>
      </c>
      <c r="AX928" s="14" t="s">
        <v>75</v>
      </c>
      <c r="AY928" s="253" t="s">
        <v>126</v>
      </c>
    </row>
    <row r="929" s="14" customFormat="1">
      <c r="A929" s="14"/>
      <c r="B929" s="243"/>
      <c r="C929" s="244"/>
      <c r="D929" s="229" t="s">
        <v>136</v>
      </c>
      <c r="E929" s="245" t="s">
        <v>21</v>
      </c>
      <c r="F929" s="246" t="s">
        <v>1102</v>
      </c>
      <c r="G929" s="244"/>
      <c r="H929" s="247">
        <v>4.2939999999999996</v>
      </c>
      <c r="I929" s="248"/>
      <c r="J929" s="244"/>
      <c r="K929" s="244"/>
      <c r="L929" s="249"/>
      <c r="M929" s="250"/>
      <c r="N929" s="251"/>
      <c r="O929" s="251"/>
      <c r="P929" s="251"/>
      <c r="Q929" s="251"/>
      <c r="R929" s="251"/>
      <c r="S929" s="251"/>
      <c r="T929" s="252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53" t="s">
        <v>136</v>
      </c>
      <c r="AU929" s="253" t="s">
        <v>82</v>
      </c>
      <c r="AV929" s="14" t="s">
        <v>82</v>
      </c>
      <c r="AW929" s="14" t="s">
        <v>36</v>
      </c>
      <c r="AX929" s="14" t="s">
        <v>75</v>
      </c>
      <c r="AY929" s="253" t="s">
        <v>126</v>
      </c>
    </row>
    <row r="930" s="14" customFormat="1">
      <c r="A930" s="14"/>
      <c r="B930" s="243"/>
      <c r="C930" s="244"/>
      <c r="D930" s="229" t="s">
        <v>136</v>
      </c>
      <c r="E930" s="245" t="s">
        <v>21</v>
      </c>
      <c r="F930" s="246" t="s">
        <v>1103</v>
      </c>
      <c r="G930" s="244"/>
      <c r="H930" s="247">
        <v>9.7100000000000009</v>
      </c>
      <c r="I930" s="248"/>
      <c r="J930" s="244"/>
      <c r="K930" s="244"/>
      <c r="L930" s="249"/>
      <c r="M930" s="250"/>
      <c r="N930" s="251"/>
      <c r="O930" s="251"/>
      <c r="P930" s="251"/>
      <c r="Q930" s="251"/>
      <c r="R930" s="251"/>
      <c r="S930" s="251"/>
      <c r="T930" s="252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53" t="s">
        <v>136</v>
      </c>
      <c r="AU930" s="253" t="s">
        <v>82</v>
      </c>
      <c r="AV930" s="14" t="s">
        <v>82</v>
      </c>
      <c r="AW930" s="14" t="s">
        <v>36</v>
      </c>
      <c r="AX930" s="14" t="s">
        <v>75</v>
      </c>
      <c r="AY930" s="253" t="s">
        <v>126</v>
      </c>
    </row>
    <row r="931" s="14" customFormat="1">
      <c r="A931" s="14"/>
      <c r="B931" s="243"/>
      <c r="C931" s="244"/>
      <c r="D931" s="229" t="s">
        <v>136</v>
      </c>
      <c r="E931" s="245" t="s">
        <v>21</v>
      </c>
      <c r="F931" s="246" t="s">
        <v>1104</v>
      </c>
      <c r="G931" s="244"/>
      <c r="H931" s="247">
        <v>6.0119999999999996</v>
      </c>
      <c r="I931" s="248"/>
      <c r="J931" s="244"/>
      <c r="K931" s="244"/>
      <c r="L931" s="249"/>
      <c r="M931" s="250"/>
      <c r="N931" s="251"/>
      <c r="O931" s="251"/>
      <c r="P931" s="251"/>
      <c r="Q931" s="251"/>
      <c r="R931" s="251"/>
      <c r="S931" s="251"/>
      <c r="T931" s="252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53" t="s">
        <v>136</v>
      </c>
      <c r="AU931" s="253" t="s">
        <v>82</v>
      </c>
      <c r="AV931" s="14" t="s">
        <v>82</v>
      </c>
      <c r="AW931" s="14" t="s">
        <v>36</v>
      </c>
      <c r="AX931" s="14" t="s">
        <v>75</v>
      </c>
      <c r="AY931" s="253" t="s">
        <v>126</v>
      </c>
    </row>
    <row r="932" s="14" customFormat="1">
      <c r="A932" s="14"/>
      <c r="B932" s="243"/>
      <c r="C932" s="244"/>
      <c r="D932" s="229" t="s">
        <v>136</v>
      </c>
      <c r="E932" s="245" t="s">
        <v>21</v>
      </c>
      <c r="F932" s="246" t="s">
        <v>1105</v>
      </c>
      <c r="G932" s="244"/>
      <c r="H932" s="247">
        <v>9.0169999999999995</v>
      </c>
      <c r="I932" s="248"/>
      <c r="J932" s="244"/>
      <c r="K932" s="244"/>
      <c r="L932" s="249"/>
      <c r="M932" s="250"/>
      <c r="N932" s="251"/>
      <c r="O932" s="251"/>
      <c r="P932" s="251"/>
      <c r="Q932" s="251"/>
      <c r="R932" s="251"/>
      <c r="S932" s="251"/>
      <c r="T932" s="252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T932" s="253" t="s">
        <v>136</v>
      </c>
      <c r="AU932" s="253" t="s">
        <v>82</v>
      </c>
      <c r="AV932" s="14" t="s">
        <v>82</v>
      </c>
      <c r="AW932" s="14" t="s">
        <v>36</v>
      </c>
      <c r="AX932" s="14" t="s">
        <v>75</v>
      </c>
      <c r="AY932" s="253" t="s">
        <v>126</v>
      </c>
    </row>
    <row r="933" s="14" customFormat="1">
      <c r="A933" s="14"/>
      <c r="B933" s="243"/>
      <c r="C933" s="244"/>
      <c r="D933" s="229" t="s">
        <v>136</v>
      </c>
      <c r="E933" s="245" t="s">
        <v>21</v>
      </c>
      <c r="F933" s="246" t="s">
        <v>1106</v>
      </c>
      <c r="G933" s="244"/>
      <c r="H933" s="247">
        <v>8.8249999999999993</v>
      </c>
      <c r="I933" s="248"/>
      <c r="J933" s="244"/>
      <c r="K933" s="244"/>
      <c r="L933" s="249"/>
      <c r="M933" s="250"/>
      <c r="N933" s="251"/>
      <c r="O933" s="251"/>
      <c r="P933" s="251"/>
      <c r="Q933" s="251"/>
      <c r="R933" s="251"/>
      <c r="S933" s="251"/>
      <c r="T933" s="252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53" t="s">
        <v>136</v>
      </c>
      <c r="AU933" s="253" t="s">
        <v>82</v>
      </c>
      <c r="AV933" s="14" t="s">
        <v>82</v>
      </c>
      <c r="AW933" s="14" t="s">
        <v>36</v>
      </c>
      <c r="AX933" s="14" t="s">
        <v>75</v>
      </c>
      <c r="AY933" s="253" t="s">
        <v>126</v>
      </c>
    </row>
    <row r="934" s="14" customFormat="1">
      <c r="A934" s="14"/>
      <c r="B934" s="243"/>
      <c r="C934" s="244"/>
      <c r="D934" s="229" t="s">
        <v>136</v>
      </c>
      <c r="E934" s="245" t="s">
        <v>21</v>
      </c>
      <c r="F934" s="246" t="s">
        <v>1107</v>
      </c>
      <c r="G934" s="244"/>
      <c r="H934" s="247">
        <v>14.103</v>
      </c>
      <c r="I934" s="248"/>
      <c r="J934" s="244"/>
      <c r="K934" s="244"/>
      <c r="L934" s="249"/>
      <c r="M934" s="250"/>
      <c r="N934" s="251"/>
      <c r="O934" s="251"/>
      <c r="P934" s="251"/>
      <c r="Q934" s="251"/>
      <c r="R934" s="251"/>
      <c r="S934" s="251"/>
      <c r="T934" s="252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253" t="s">
        <v>136</v>
      </c>
      <c r="AU934" s="253" t="s">
        <v>82</v>
      </c>
      <c r="AV934" s="14" t="s">
        <v>82</v>
      </c>
      <c r="AW934" s="14" t="s">
        <v>36</v>
      </c>
      <c r="AX934" s="14" t="s">
        <v>75</v>
      </c>
      <c r="AY934" s="253" t="s">
        <v>126</v>
      </c>
    </row>
    <row r="935" s="14" customFormat="1">
      <c r="A935" s="14"/>
      <c r="B935" s="243"/>
      <c r="C935" s="244"/>
      <c r="D935" s="229" t="s">
        <v>136</v>
      </c>
      <c r="E935" s="245" t="s">
        <v>21</v>
      </c>
      <c r="F935" s="246" t="s">
        <v>1108</v>
      </c>
      <c r="G935" s="244"/>
      <c r="H935" s="247">
        <v>6.0300000000000002</v>
      </c>
      <c r="I935" s="248"/>
      <c r="J935" s="244"/>
      <c r="K935" s="244"/>
      <c r="L935" s="249"/>
      <c r="M935" s="250"/>
      <c r="N935" s="251"/>
      <c r="O935" s="251"/>
      <c r="P935" s="251"/>
      <c r="Q935" s="251"/>
      <c r="R935" s="251"/>
      <c r="S935" s="251"/>
      <c r="T935" s="252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53" t="s">
        <v>136</v>
      </c>
      <c r="AU935" s="253" t="s">
        <v>82</v>
      </c>
      <c r="AV935" s="14" t="s">
        <v>82</v>
      </c>
      <c r="AW935" s="14" t="s">
        <v>36</v>
      </c>
      <c r="AX935" s="14" t="s">
        <v>75</v>
      </c>
      <c r="AY935" s="253" t="s">
        <v>126</v>
      </c>
    </row>
    <row r="936" s="14" customFormat="1">
      <c r="A936" s="14"/>
      <c r="B936" s="243"/>
      <c r="C936" s="244"/>
      <c r="D936" s="229" t="s">
        <v>136</v>
      </c>
      <c r="E936" s="245" t="s">
        <v>21</v>
      </c>
      <c r="F936" s="246" t="s">
        <v>1109</v>
      </c>
      <c r="G936" s="244"/>
      <c r="H936" s="247">
        <v>6.4379999999999997</v>
      </c>
      <c r="I936" s="248"/>
      <c r="J936" s="244"/>
      <c r="K936" s="244"/>
      <c r="L936" s="249"/>
      <c r="M936" s="250"/>
      <c r="N936" s="251"/>
      <c r="O936" s="251"/>
      <c r="P936" s="251"/>
      <c r="Q936" s="251"/>
      <c r="R936" s="251"/>
      <c r="S936" s="251"/>
      <c r="T936" s="252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53" t="s">
        <v>136</v>
      </c>
      <c r="AU936" s="253" t="s">
        <v>82</v>
      </c>
      <c r="AV936" s="14" t="s">
        <v>82</v>
      </c>
      <c r="AW936" s="14" t="s">
        <v>36</v>
      </c>
      <c r="AX936" s="14" t="s">
        <v>75</v>
      </c>
      <c r="AY936" s="253" t="s">
        <v>126</v>
      </c>
    </row>
    <row r="937" s="14" customFormat="1">
      <c r="A937" s="14"/>
      <c r="B937" s="243"/>
      <c r="C937" s="244"/>
      <c r="D937" s="229" t="s">
        <v>136</v>
      </c>
      <c r="E937" s="245" t="s">
        <v>21</v>
      </c>
      <c r="F937" s="246" t="s">
        <v>1110</v>
      </c>
      <c r="G937" s="244"/>
      <c r="H937" s="247">
        <v>7.407</v>
      </c>
      <c r="I937" s="248"/>
      <c r="J937" s="244"/>
      <c r="K937" s="244"/>
      <c r="L937" s="249"/>
      <c r="M937" s="250"/>
      <c r="N937" s="251"/>
      <c r="O937" s="251"/>
      <c r="P937" s="251"/>
      <c r="Q937" s="251"/>
      <c r="R937" s="251"/>
      <c r="S937" s="251"/>
      <c r="T937" s="252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53" t="s">
        <v>136</v>
      </c>
      <c r="AU937" s="253" t="s">
        <v>82</v>
      </c>
      <c r="AV937" s="14" t="s">
        <v>82</v>
      </c>
      <c r="AW937" s="14" t="s">
        <v>36</v>
      </c>
      <c r="AX937" s="14" t="s">
        <v>75</v>
      </c>
      <c r="AY937" s="253" t="s">
        <v>126</v>
      </c>
    </row>
    <row r="938" s="14" customFormat="1">
      <c r="A938" s="14"/>
      <c r="B938" s="243"/>
      <c r="C938" s="244"/>
      <c r="D938" s="229" t="s">
        <v>136</v>
      </c>
      <c r="E938" s="245" t="s">
        <v>21</v>
      </c>
      <c r="F938" s="246" t="s">
        <v>1111</v>
      </c>
      <c r="G938" s="244"/>
      <c r="H938" s="247">
        <v>0.82199999999999995</v>
      </c>
      <c r="I938" s="248"/>
      <c r="J938" s="244"/>
      <c r="K938" s="244"/>
      <c r="L938" s="249"/>
      <c r="M938" s="250"/>
      <c r="N938" s="251"/>
      <c r="O938" s="251"/>
      <c r="P938" s="251"/>
      <c r="Q938" s="251"/>
      <c r="R938" s="251"/>
      <c r="S938" s="251"/>
      <c r="T938" s="252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T938" s="253" t="s">
        <v>136</v>
      </c>
      <c r="AU938" s="253" t="s">
        <v>82</v>
      </c>
      <c r="AV938" s="14" t="s">
        <v>82</v>
      </c>
      <c r="AW938" s="14" t="s">
        <v>36</v>
      </c>
      <c r="AX938" s="14" t="s">
        <v>75</v>
      </c>
      <c r="AY938" s="253" t="s">
        <v>126</v>
      </c>
    </row>
    <row r="939" s="14" customFormat="1">
      <c r="A939" s="14"/>
      <c r="B939" s="243"/>
      <c r="C939" s="244"/>
      <c r="D939" s="229" t="s">
        <v>136</v>
      </c>
      <c r="E939" s="245" t="s">
        <v>21</v>
      </c>
      <c r="F939" s="246" t="s">
        <v>1112</v>
      </c>
      <c r="G939" s="244"/>
      <c r="H939" s="247">
        <v>32.240000000000002</v>
      </c>
      <c r="I939" s="248"/>
      <c r="J939" s="244"/>
      <c r="K939" s="244"/>
      <c r="L939" s="249"/>
      <c r="M939" s="250"/>
      <c r="N939" s="251"/>
      <c r="O939" s="251"/>
      <c r="P939" s="251"/>
      <c r="Q939" s="251"/>
      <c r="R939" s="251"/>
      <c r="S939" s="251"/>
      <c r="T939" s="252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53" t="s">
        <v>136</v>
      </c>
      <c r="AU939" s="253" t="s">
        <v>82</v>
      </c>
      <c r="AV939" s="14" t="s">
        <v>82</v>
      </c>
      <c r="AW939" s="14" t="s">
        <v>36</v>
      </c>
      <c r="AX939" s="14" t="s">
        <v>75</v>
      </c>
      <c r="AY939" s="253" t="s">
        <v>126</v>
      </c>
    </row>
    <row r="940" s="14" customFormat="1">
      <c r="A940" s="14"/>
      <c r="B940" s="243"/>
      <c r="C940" s="244"/>
      <c r="D940" s="229" t="s">
        <v>136</v>
      </c>
      <c r="E940" s="245" t="s">
        <v>21</v>
      </c>
      <c r="F940" s="246" t="s">
        <v>1113</v>
      </c>
      <c r="G940" s="244"/>
      <c r="H940" s="247">
        <v>2.0750000000000002</v>
      </c>
      <c r="I940" s="248"/>
      <c r="J940" s="244"/>
      <c r="K940" s="244"/>
      <c r="L940" s="249"/>
      <c r="M940" s="250"/>
      <c r="N940" s="251"/>
      <c r="O940" s="251"/>
      <c r="P940" s="251"/>
      <c r="Q940" s="251"/>
      <c r="R940" s="251"/>
      <c r="S940" s="251"/>
      <c r="T940" s="252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53" t="s">
        <v>136</v>
      </c>
      <c r="AU940" s="253" t="s">
        <v>82</v>
      </c>
      <c r="AV940" s="14" t="s">
        <v>82</v>
      </c>
      <c r="AW940" s="14" t="s">
        <v>36</v>
      </c>
      <c r="AX940" s="14" t="s">
        <v>75</v>
      </c>
      <c r="AY940" s="253" t="s">
        <v>126</v>
      </c>
    </row>
    <row r="941" s="14" customFormat="1">
      <c r="A941" s="14"/>
      <c r="B941" s="243"/>
      <c r="C941" s="244"/>
      <c r="D941" s="229" t="s">
        <v>136</v>
      </c>
      <c r="E941" s="245" t="s">
        <v>21</v>
      </c>
      <c r="F941" s="246" t="s">
        <v>1114</v>
      </c>
      <c r="G941" s="244"/>
      <c r="H941" s="247">
        <v>2.335</v>
      </c>
      <c r="I941" s="248"/>
      <c r="J941" s="244"/>
      <c r="K941" s="244"/>
      <c r="L941" s="249"/>
      <c r="M941" s="250"/>
      <c r="N941" s="251"/>
      <c r="O941" s="251"/>
      <c r="P941" s="251"/>
      <c r="Q941" s="251"/>
      <c r="R941" s="251"/>
      <c r="S941" s="251"/>
      <c r="T941" s="252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53" t="s">
        <v>136</v>
      </c>
      <c r="AU941" s="253" t="s">
        <v>82</v>
      </c>
      <c r="AV941" s="14" t="s">
        <v>82</v>
      </c>
      <c r="AW941" s="14" t="s">
        <v>36</v>
      </c>
      <c r="AX941" s="14" t="s">
        <v>75</v>
      </c>
      <c r="AY941" s="253" t="s">
        <v>126</v>
      </c>
    </row>
    <row r="942" s="14" customFormat="1">
      <c r="A942" s="14"/>
      <c r="B942" s="243"/>
      <c r="C942" s="244"/>
      <c r="D942" s="229" t="s">
        <v>136</v>
      </c>
      <c r="E942" s="245" t="s">
        <v>21</v>
      </c>
      <c r="F942" s="246" t="s">
        <v>1115</v>
      </c>
      <c r="G942" s="244"/>
      <c r="H942" s="247">
        <v>6.3840000000000003</v>
      </c>
      <c r="I942" s="248"/>
      <c r="J942" s="244"/>
      <c r="K942" s="244"/>
      <c r="L942" s="249"/>
      <c r="M942" s="250"/>
      <c r="N942" s="251"/>
      <c r="O942" s="251"/>
      <c r="P942" s="251"/>
      <c r="Q942" s="251"/>
      <c r="R942" s="251"/>
      <c r="S942" s="251"/>
      <c r="T942" s="252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53" t="s">
        <v>136</v>
      </c>
      <c r="AU942" s="253" t="s">
        <v>82</v>
      </c>
      <c r="AV942" s="14" t="s">
        <v>82</v>
      </c>
      <c r="AW942" s="14" t="s">
        <v>36</v>
      </c>
      <c r="AX942" s="14" t="s">
        <v>75</v>
      </c>
      <c r="AY942" s="253" t="s">
        <v>126</v>
      </c>
    </row>
    <row r="943" s="14" customFormat="1">
      <c r="A943" s="14"/>
      <c r="B943" s="243"/>
      <c r="C943" s="244"/>
      <c r="D943" s="229" t="s">
        <v>136</v>
      </c>
      <c r="E943" s="245" t="s">
        <v>21</v>
      </c>
      <c r="F943" s="246" t="s">
        <v>1116</v>
      </c>
      <c r="G943" s="244"/>
      <c r="H943" s="247">
        <v>5.4240000000000004</v>
      </c>
      <c r="I943" s="248"/>
      <c r="J943" s="244"/>
      <c r="K943" s="244"/>
      <c r="L943" s="249"/>
      <c r="M943" s="250"/>
      <c r="N943" s="251"/>
      <c r="O943" s="251"/>
      <c r="P943" s="251"/>
      <c r="Q943" s="251"/>
      <c r="R943" s="251"/>
      <c r="S943" s="251"/>
      <c r="T943" s="252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53" t="s">
        <v>136</v>
      </c>
      <c r="AU943" s="253" t="s">
        <v>82</v>
      </c>
      <c r="AV943" s="14" t="s">
        <v>82</v>
      </c>
      <c r="AW943" s="14" t="s">
        <v>36</v>
      </c>
      <c r="AX943" s="14" t="s">
        <v>75</v>
      </c>
      <c r="AY943" s="253" t="s">
        <v>126</v>
      </c>
    </row>
    <row r="944" s="14" customFormat="1">
      <c r="A944" s="14"/>
      <c r="B944" s="243"/>
      <c r="C944" s="244"/>
      <c r="D944" s="229" t="s">
        <v>136</v>
      </c>
      <c r="E944" s="245" t="s">
        <v>21</v>
      </c>
      <c r="F944" s="246" t="s">
        <v>1117</v>
      </c>
      <c r="G944" s="244"/>
      <c r="H944" s="247">
        <v>1.1859999999999999</v>
      </c>
      <c r="I944" s="248"/>
      <c r="J944" s="244"/>
      <c r="K944" s="244"/>
      <c r="L944" s="249"/>
      <c r="M944" s="250"/>
      <c r="N944" s="251"/>
      <c r="O944" s="251"/>
      <c r="P944" s="251"/>
      <c r="Q944" s="251"/>
      <c r="R944" s="251"/>
      <c r="S944" s="251"/>
      <c r="T944" s="252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53" t="s">
        <v>136</v>
      </c>
      <c r="AU944" s="253" t="s">
        <v>82</v>
      </c>
      <c r="AV944" s="14" t="s">
        <v>82</v>
      </c>
      <c r="AW944" s="14" t="s">
        <v>36</v>
      </c>
      <c r="AX944" s="14" t="s">
        <v>75</v>
      </c>
      <c r="AY944" s="253" t="s">
        <v>126</v>
      </c>
    </row>
    <row r="945" s="14" customFormat="1">
      <c r="A945" s="14"/>
      <c r="B945" s="243"/>
      <c r="C945" s="244"/>
      <c r="D945" s="229" t="s">
        <v>136</v>
      </c>
      <c r="E945" s="245" t="s">
        <v>21</v>
      </c>
      <c r="F945" s="246" t="s">
        <v>1118</v>
      </c>
      <c r="G945" s="244"/>
      <c r="H945" s="247">
        <v>0.51800000000000002</v>
      </c>
      <c r="I945" s="248"/>
      <c r="J945" s="244"/>
      <c r="K945" s="244"/>
      <c r="L945" s="249"/>
      <c r="M945" s="250"/>
      <c r="N945" s="251"/>
      <c r="O945" s="251"/>
      <c r="P945" s="251"/>
      <c r="Q945" s="251"/>
      <c r="R945" s="251"/>
      <c r="S945" s="251"/>
      <c r="T945" s="252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53" t="s">
        <v>136</v>
      </c>
      <c r="AU945" s="253" t="s">
        <v>82</v>
      </c>
      <c r="AV945" s="14" t="s">
        <v>82</v>
      </c>
      <c r="AW945" s="14" t="s">
        <v>36</v>
      </c>
      <c r="AX945" s="14" t="s">
        <v>75</v>
      </c>
      <c r="AY945" s="253" t="s">
        <v>126</v>
      </c>
    </row>
    <row r="946" s="14" customFormat="1">
      <c r="A946" s="14"/>
      <c r="B946" s="243"/>
      <c r="C946" s="244"/>
      <c r="D946" s="229" t="s">
        <v>136</v>
      </c>
      <c r="E946" s="245" t="s">
        <v>21</v>
      </c>
      <c r="F946" s="246" t="s">
        <v>1119</v>
      </c>
      <c r="G946" s="244"/>
      <c r="H946" s="247">
        <v>3.4449999999999998</v>
      </c>
      <c r="I946" s="248"/>
      <c r="J946" s="244"/>
      <c r="K946" s="244"/>
      <c r="L946" s="249"/>
      <c r="M946" s="250"/>
      <c r="N946" s="251"/>
      <c r="O946" s="251"/>
      <c r="P946" s="251"/>
      <c r="Q946" s="251"/>
      <c r="R946" s="251"/>
      <c r="S946" s="251"/>
      <c r="T946" s="252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53" t="s">
        <v>136</v>
      </c>
      <c r="AU946" s="253" t="s">
        <v>82</v>
      </c>
      <c r="AV946" s="14" t="s">
        <v>82</v>
      </c>
      <c r="AW946" s="14" t="s">
        <v>36</v>
      </c>
      <c r="AX946" s="14" t="s">
        <v>75</v>
      </c>
      <c r="AY946" s="253" t="s">
        <v>126</v>
      </c>
    </row>
    <row r="947" s="14" customFormat="1">
      <c r="A947" s="14"/>
      <c r="B947" s="243"/>
      <c r="C947" s="244"/>
      <c r="D947" s="229" t="s">
        <v>136</v>
      </c>
      <c r="E947" s="245" t="s">
        <v>21</v>
      </c>
      <c r="F947" s="246" t="s">
        <v>1120</v>
      </c>
      <c r="G947" s="244"/>
      <c r="H947" s="247">
        <v>-8.8200000000000003</v>
      </c>
      <c r="I947" s="248"/>
      <c r="J947" s="244"/>
      <c r="K947" s="244"/>
      <c r="L947" s="249"/>
      <c r="M947" s="250"/>
      <c r="N947" s="251"/>
      <c r="O947" s="251"/>
      <c r="P947" s="251"/>
      <c r="Q947" s="251"/>
      <c r="R947" s="251"/>
      <c r="S947" s="251"/>
      <c r="T947" s="252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53" t="s">
        <v>136</v>
      </c>
      <c r="AU947" s="253" t="s">
        <v>82</v>
      </c>
      <c r="AV947" s="14" t="s">
        <v>82</v>
      </c>
      <c r="AW947" s="14" t="s">
        <v>36</v>
      </c>
      <c r="AX947" s="14" t="s">
        <v>75</v>
      </c>
      <c r="AY947" s="253" t="s">
        <v>126</v>
      </c>
    </row>
    <row r="948" s="16" customFormat="1">
      <c r="A948" s="16"/>
      <c r="B948" s="265"/>
      <c r="C948" s="266"/>
      <c r="D948" s="229" t="s">
        <v>136</v>
      </c>
      <c r="E948" s="267" t="s">
        <v>21</v>
      </c>
      <c r="F948" s="268" t="s">
        <v>155</v>
      </c>
      <c r="G948" s="266"/>
      <c r="H948" s="269">
        <v>123.107</v>
      </c>
      <c r="I948" s="270"/>
      <c r="J948" s="266"/>
      <c r="K948" s="266"/>
      <c r="L948" s="271"/>
      <c r="M948" s="272"/>
      <c r="N948" s="273"/>
      <c r="O948" s="273"/>
      <c r="P948" s="273"/>
      <c r="Q948" s="273"/>
      <c r="R948" s="273"/>
      <c r="S948" s="273"/>
      <c r="T948" s="274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T948" s="275" t="s">
        <v>136</v>
      </c>
      <c r="AU948" s="275" t="s">
        <v>82</v>
      </c>
      <c r="AV948" s="16" t="s">
        <v>127</v>
      </c>
      <c r="AW948" s="16" t="s">
        <v>36</v>
      </c>
      <c r="AX948" s="16" t="s">
        <v>75</v>
      </c>
      <c r="AY948" s="275" t="s">
        <v>126</v>
      </c>
    </row>
    <row r="949" s="14" customFormat="1">
      <c r="A949" s="14"/>
      <c r="B949" s="243"/>
      <c r="C949" s="244"/>
      <c r="D949" s="229" t="s">
        <v>136</v>
      </c>
      <c r="E949" s="245" t="s">
        <v>21</v>
      </c>
      <c r="F949" s="246" t="s">
        <v>1121</v>
      </c>
      <c r="G949" s="244"/>
      <c r="H949" s="247">
        <v>18.465</v>
      </c>
      <c r="I949" s="248"/>
      <c r="J949" s="244"/>
      <c r="K949" s="244"/>
      <c r="L949" s="249"/>
      <c r="M949" s="250"/>
      <c r="N949" s="251"/>
      <c r="O949" s="251"/>
      <c r="P949" s="251"/>
      <c r="Q949" s="251"/>
      <c r="R949" s="251"/>
      <c r="S949" s="251"/>
      <c r="T949" s="252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53" t="s">
        <v>136</v>
      </c>
      <c r="AU949" s="253" t="s">
        <v>82</v>
      </c>
      <c r="AV949" s="14" t="s">
        <v>82</v>
      </c>
      <c r="AW949" s="14" t="s">
        <v>36</v>
      </c>
      <c r="AX949" s="14" t="s">
        <v>75</v>
      </c>
      <c r="AY949" s="253" t="s">
        <v>126</v>
      </c>
    </row>
    <row r="950" s="16" customFormat="1">
      <c r="A950" s="16"/>
      <c r="B950" s="265"/>
      <c r="C950" s="266"/>
      <c r="D950" s="229" t="s">
        <v>136</v>
      </c>
      <c r="E950" s="267" t="s">
        <v>21</v>
      </c>
      <c r="F950" s="268" t="s">
        <v>155</v>
      </c>
      <c r="G950" s="266"/>
      <c r="H950" s="269">
        <v>18.465</v>
      </c>
      <c r="I950" s="270"/>
      <c r="J950" s="266"/>
      <c r="K950" s="266"/>
      <c r="L950" s="271"/>
      <c r="M950" s="272"/>
      <c r="N950" s="273"/>
      <c r="O950" s="273"/>
      <c r="P950" s="273"/>
      <c r="Q950" s="273"/>
      <c r="R950" s="273"/>
      <c r="S950" s="273"/>
      <c r="T950" s="274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T950" s="275" t="s">
        <v>136</v>
      </c>
      <c r="AU950" s="275" t="s">
        <v>82</v>
      </c>
      <c r="AV950" s="16" t="s">
        <v>127</v>
      </c>
      <c r="AW950" s="16" t="s">
        <v>36</v>
      </c>
      <c r="AX950" s="16" t="s">
        <v>75</v>
      </c>
      <c r="AY950" s="275" t="s">
        <v>126</v>
      </c>
    </row>
    <row r="951" s="14" customFormat="1">
      <c r="A951" s="14"/>
      <c r="B951" s="243"/>
      <c r="C951" s="244"/>
      <c r="D951" s="229" t="s">
        <v>136</v>
      </c>
      <c r="E951" s="245" t="s">
        <v>21</v>
      </c>
      <c r="F951" s="246" t="s">
        <v>1122</v>
      </c>
      <c r="G951" s="244"/>
      <c r="H951" s="247">
        <v>4.3200000000000003</v>
      </c>
      <c r="I951" s="248"/>
      <c r="J951" s="244"/>
      <c r="K951" s="244"/>
      <c r="L951" s="249"/>
      <c r="M951" s="250"/>
      <c r="N951" s="251"/>
      <c r="O951" s="251"/>
      <c r="P951" s="251"/>
      <c r="Q951" s="251"/>
      <c r="R951" s="251"/>
      <c r="S951" s="251"/>
      <c r="T951" s="252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53" t="s">
        <v>136</v>
      </c>
      <c r="AU951" s="253" t="s">
        <v>82</v>
      </c>
      <c r="AV951" s="14" t="s">
        <v>82</v>
      </c>
      <c r="AW951" s="14" t="s">
        <v>36</v>
      </c>
      <c r="AX951" s="14" t="s">
        <v>75</v>
      </c>
      <c r="AY951" s="253" t="s">
        <v>126</v>
      </c>
    </row>
    <row r="952" s="15" customFormat="1">
      <c r="A952" s="15"/>
      <c r="B952" s="254"/>
      <c r="C952" s="255"/>
      <c r="D952" s="229" t="s">
        <v>136</v>
      </c>
      <c r="E952" s="256" t="s">
        <v>21</v>
      </c>
      <c r="F952" s="257" t="s">
        <v>139</v>
      </c>
      <c r="G952" s="255"/>
      <c r="H952" s="258">
        <v>145.892</v>
      </c>
      <c r="I952" s="259"/>
      <c r="J952" s="255"/>
      <c r="K952" s="255"/>
      <c r="L952" s="260"/>
      <c r="M952" s="261"/>
      <c r="N952" s="262"/>
      <c r="O952" s="262"/>
      <c r="P952" s="262"/>
      <c r="Q952" s="262"/>
      <c r="R952" s="262"/>
      <c r="S952" s="262"/>
      <c r="T952" s="263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T952" s="264" t="s">
        <v>136</v>
      </c>
      <c r="AU952" s="264" t="s">
        <v>82</v>
      </c>
      <c r="AV952" s="15" t="s">
        <v>133</v>
      </c>
      <c r="AW952" s="15" t="s">
        <v>36</v>
      </c>
      <c r="AX952" s="15" t="s">
        <v>80</v>
      </c>
      <c r="AY952" s="264" t="s">
        <v>126</v>
      </c>
    </row>
    <row r="953" s="2" customFormat="1" ht="21.75" customHeight="1">
      <c r="A953" s="41"/>
      <c r="B953" s="42"/>
      <c r="C953" s="216" t="s">
        <v>1123</v>
      </c>
      <c r="D953" s="216" t="s">
        <v>129</v>
      </c>
      <c r="E953" s="217" t="s">
        <v>1124</v>
      </c>
      <c r="F953" s="218" t="s">
        <v>1125</v>
      </c>
      <c r="G953" s="219" t="s">
        <v>142</v>
      </c>
      <c r="H953" s="220">
        <v>145.892</v>
      </c>
      <c r="I953" s="221"/>
      <c r="J953" s="222">
        <f>ROUND(I953*H953,2)</f>
        <v>0</v>
      </c>
      <c r="K953" s="218" t="s">
        <v>143</v>
      </c>
      <c r="L953" s="47"/>
      <c r="M953" s="223" t="s">
        <v>21</v>
      </c>
      <c r="N953" s="224" t="s">
        <v>46</v>
      </c>
      <c r="O953" s="87"/>
      <c r="P953" s="225">
        <f>O953*H953</f>
        <v>0</v>
      </c>
      <c r="Q953" s="225">
        <v>0.00029</v>
      </c>
      <c r="R953" s="225">
        <f>Q953*H953</f>
        <v>0.042308680000000001</v>
      </c>
      <c r="S953" s="225">
        <v>0</v>
      </c>
      <c r="T953" s="226">
        <f>S953*H953</f>
        <v>0</v>
      </c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R953" s="227" t="s">
        <v>317</v>
      </c>
      <c r="AT953" s="227" t="s">
        <v>129</v>
      </c>
      <c r="AU953" s="227" t="s">
        <v>82</v>
      </c>
      <c r="AY953" s="19" t="s">
        <v>126</v>
      </c>
      <c r="BE953" s="228">
        <f>IF(N953="základní",J953,0)</f>
        <v>0</v>
      </c>
      <c r="BF953" s="228">
        <f>IF(N953="snížená",J953,0)</f>
        <v>0</v>
      </c>
      <c r="BG953" s="228">
        <f>IF(N953="zákl. přenesená",J953,0)</f>
        <v>0</v>
      </c>
      <c r="BH953" s="228">
        <f>IF(N953="sníž. přenesená",J953,0)</f>
        <v>0</v>
      </c>
      <c r="BI953" s="228">
        <f>IF(N953="nulová",J953,0)</f>
        <v>0</v>
      </c>
      <c r="BJ953" s="19" t="s">
        <v>80</v>
      </c>
      <c r="BK953" s="228">
        <f>ROUND(I953*H953,2)</f>
        <v>0</v>
      </c>
      <c r="BL953" s="19" t="s">
        <v>317</v>
      </c>
      <c r="BM953" s="227" t="s">
        <v>1126</v>
      </c>
    </row>
    <row r="954" s="2" customFormat="1">
      <c r="A954" s="41"/>
      <c r="B954" s="42"/>
      <c r="C954" s="43"/>
      <c r="D954" s="229" t="s">
        <v>135</v>
      </c>
      <c r="E954" s="43"/>
      <c r="F954" s="230" t="s">
        <v>1127</v>
      </c>
      <c r="G954" s="43"/>
      <c r="H954" s="43"/>
      <c r="I954" s="133"/>
      <c r="J954" s="43"/>
      <c r="K954" s="43"/>
      <c r="L954" s="47"/>
      <c r="M954" s="231"/>
      <c r="N954" s="232"/>
      <c r="O954" s="87"/>
      <c r="P954" s="87"/>
      <c r="Q954" s="87"/>
      <c r="R954" s="87"/>
      <c r="S954" s="87"/>
      <c r="T954" s="88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T954" s="19" t="s">
        <v>135</v>
      </c>
      <c r="AU954" s="19" t="s">
        <v>82</v>
      </c>
    </row>
    <row r="955" s="14" customFormat="1">
      <c r="A955" s="14"/>
      <c r="B955" s="243"/>
      <c r="C955" s="244"/>
      <c r="D955" s="229" t="s">
        <v>136</v>
      </c>
      <c r="E955" s="245" t="s">
        <v>21</v>
      </c>
      <c r="F955" s="246" t="s">
        <v>1070</v>
      </c>
      <c r="G955" s="244"/>
      <c r="H955" s="247">
        <v>145.892</v>
      </c>
      <c r="I955" s="248"/>
      <c r="J955" s="244"/>
      <c r="K955" s="244"/>
      <c r="L955" s="249"/>
      <c r="M955" s="250"/>
      <c r="N955" s="251"/>
      <c r="O955" s="251"/>
      <c r="P955" s="251"/>
      <c r="Q955" s="251"/>
      <c r="R955" s="251"/>
      <c r="S955" s="251"/>
      <c r="T955" s="252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53" t="s">
        <v>136</v>
      </c>
      <c r="AU955" s="253" t="s">
        <v>82</v>
      </c>
      <c r="AV955" s="14" t="s">
        <v>82</v>
      </c>
      <c r="AW955" s="14" t="s">
        <v>36</v>
      </c>
      <c r="AX955" s="14" t="s">
        <v>80</v>
      </c>
      <c r="AY955" s="253" t="s">
        <v>126</v>
      </c>
    </row>
    <row r="956" s="2" customFormat="1" ht="21.75" customHeight="1">
      <c r="A956" s="41"/>
      <c r="B956" s="42"/>
      <c r="C956" s="216" t="s">
        <v>1128</v>
      </c>
      <c r="D956" s="216" t="s">
        <v>129</v>
      </c>
      <c r="E956" s="217" t="s">
        <v>1129</v>
      </c>
      <c r="F956" s="218" t="s">
        <v>1130</v>
      </c>
      <c r="G956" s="219" t="s">
        <v>142</v>
      </c>
      <c r="H956" s="220">
        <v>37.774000000000001</v>
      </c>
      <c r="I956" s="221"/>
      <c r="J956" s="222">
        <f>ROUND(I956*H956,2)</f>
        <v>0</v>
      </c>
      <c r="K956" s="218" t="s">
        <v>143</v>
      </c>
      <c r="L956" s="47"/>
      <c r="M956" s="223" t="s">
        <v>21</v>
      </c>
      <c r="N956" s="224" t="s">
        <v>46</v>
      </c>
      <c r="O956" s="87"/>
      <c r="P956" s="225">
        <f>O956*H956</f>
        <v>0</v>
      </c>
      <c r="Q956" s="225">
        <v>0.0087500000000000008</v>
      </c>
      <c r="R956" s="225">
        <f>Q956*H956</f>
        <v>0.33052250000000005</v>
      </c>
      <c r="S956" s="225">
        <v>0</v>
      </c>
      <c r="T956" s="226">
        <f>S956*H956</f>
        <v>0</v>
      </c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R956" s="227" t="s">
        <v>317</v>
      </c>
      <c r="AT956" s="227" t="s">
        <v>129</v>
      </c>
      <c r="AU956" s="227" t="s">
        <v>82</v>
      </c>
      <c r="AY956" s="19" t="s">
        <v>126</v>
      </c>
      <c r="BE956" s="228">
        <f>IF(N956="základní",J956,0)</f>
        <v>0</v>
      </c>
      <c r="BF956" s="228">
        <f>IF(N956="snížená",J956,0)</f>
        <v>0</v>
      </c>
      <c r="BG956" s="228">
        <f>IF(N956="zákl. přenesená",J956,0)</f>
        <v>0</v>
      </c>
      <c r="BH956" s="228">
        <f>IF(N956="sníž. přenesená",J956,0)</f>
        <v>0</v>
      </c>
      <c r="BI956" s="228">
        <f>IF(N956="nulová",J956,0)</f>
        <v>0</v>
      </c>
      <c r="BJ956" s="19" t="s">
        <v>80</v>
      </c>
      <c r="BK956" s="228">
        <f>ROUND(I956*H956,2)</f>
        <v>0</v>
      </c>
      <c r="BL956" s="19" t="s">
        <v>317</v>
      </c>
      <c r="BM956" s="227" t="s">
        <v>1131</v>
      </c>
    </row>
    <row r="957" s="2" customFormat="1">
      <c r="A957" s="41"/>
      <c r="B957" s="42"/>
      <c r="C957" s="43"/>
      <c r="D957" s="229" t="s">
        <v>135</v>
      </c>
      <c r="E957" s="43"/>
      <c r="F957" s="230" t="s">
        <v>1132</v>
      </c>
      <c r="G957" s="43"/>
      <c r="H957" s="43"/>
      <c r="I957" s="133"/>
      <c r="J957" s="43"/>
      <c r="K957" s="43"/>
      <c r="L957" s="47"/>
      <c r="M957" s="231"/>
      <c r="N957" s="232"/>
      <c r="O957" s="87"/>
      <c r="P957" s="87"/>
      <c r="Q957" s="87"/>
      <c r="R957" s="87"/>
      <c r="S957" s="87"/>
      <c r="T957" s="88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T957" s="19" t="s">
        <v>135</v>
      </c>
      <c r="AU957" s="19" t="s">
        <v>82</v>
      </c>
    </row>
    <row r="958" s="13" customFormat="1">
      <c r="A958" s="13"/>
      <c r="B958" s="233"/>
      <c r="C958" s="234"/>
      <c r="D958" s="229" t="s">
        <v>136</v>
      </c>
      <c r="E958" s="235" t="s">
        <v>21</v>
      </c>
      <c r="F958" s="236" t="s">
        <v>1133</v>
      </c>
      <c r="G958" s="234"/>
      <c r="H958" s="235" t="s">
        <v>21</v>
      </c>
      <c r="I958" s="237"/>
      <c r="J958" s="234"/>
      <c r="K958" s="234"/>
      <c r="L958" s="238"/>
      <c r="M958" s="239"/>
      <c r="N958" s="240"/>
      <c r="O958" s="240"/>
      <c r="P958" s="240"/>
      <c r="Q958" s="240"/>
      <c r="R958" s="240"/>
      <c r="S958" s="240"/>
      <c r="T958" s="241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2" t="s">
        <v>136</v>
      </c>
      <c r="AU958" s="242" t="s">
        <v>82</v>
      </c>
      <c r="AV958" s="13" t="s">
        <v>80</v>
      </c>
      <c r="AW958" s="13" t="s">
        <v>36</v>
      </c>
      <c r="AX958" s="13" t="s">
        <v>75</v>
      </c>
      <c r="AY958" s="242" t="s">
        <v>126</v>
      </c>
    </row>
    <row r="959" s="13" customFormat="1">
      <c r="A959" s="13"/>
      <c r="B959" s="233"/>
      <c r="C959" s="234"/>
      <c r="D959" s="229" t="s">
        <v>136</v>
      </c>
      <c r="E959" s="235" t="s">
        <v>21</v>
      </c>
      <c r="F959" s="236" t="s">
        <v>1134</v>
      </c>
      <c r="G959" s="234"/>
      <c r="H959" s="235" t="s">
        <v>21</v>
      </c>
      <c r="I959" s="237"/>
      <c r="J959" s="234"/>
      <c r="K959" s="234"/>
      <c r="L959" s="238"/>
      <c r="M959" s="239"/>
      <c r="N959" s="240"/>
      <c r="O959" s="240"/>
      <c r="P959" s="240"/>
      <c r="Q959" s="240"/>
      <c r="R959" s="240"/>
      <c r="S959" s="240"/>
      <c r="T959" s="241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42" t="s">
        <v>136</v>
      </c>
      <c r="AU959" s="242" t="s">
        <v>82</v>
      </c>
      <c r="AV959" s="13" t="s">
        <v>80</v>
      </c>
      <c r="AW959" s="13" t="s">
        <v>36</v>
      </c>
      <c r="AX959" s="13" t="s">
        <v>75</v>
      </c>
      <c r="AY959" s="242" t="s">
        <v>126</v>
      </c>
    </row>
    <row r="960" s="13" customFormat="1">
      <c r="A960" s="13"/>
      <c r="B960" s="233"/>
      <c r="C960" s="234"/>
      <c r="D960" s="229" t="s">
        <v>136</v>
      </c>
      <c r="E960" s="235" t="s">
        <v>21</v>
      </c>
      <c r="F960" s="236" t="s">
        <v>1135</v>
      </c>
      <c r="G960" s="234"/>
      <c r="H960" s="235" t="s">
        <v>21</v>
      </c>
      <c r="I960" s="237"/>
      <c r="J960" s="234"/>
      <c r="K960" s="234"/>
      <c r="L960" s="238"/>
      <c r="M960" s="239"/>
      <c r="N960" s="240"/>
      <c r="O960" s="240"/>
      <c r="P960" s="240"/>
      <c r="Q960" s="240"/>
      <c r="R960" s="240"/>
      <c r="S960" s="240"/>
      <c r="T960" s="241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42" t="s">
        <v>136</v>
      </c>
      <c r="AU960" s="242" t="s">
        <v>82</v>
      </c>
      <c r="AV960" s="13" t="s">
        <v>80</v>
      </c>
      <c r="AW960" s="13" t="s">
        <v>36</v>
      </c>
      <c r="AX960" s="13" t="s">
        <v>75</v>
      </c>
      <c r="AY960" s="242" t="s">
        <v>126</v>
      </c>
    </row>
    <row r="961" s="14" customFormat="1">
      <c r="A961" s="14"/>
      <c r="B961" s="243"/>
      <c r="C961" s="244"/>
      <c r="D961" s="229" t="s">
        <v>136</v>
      </c>
      <c r="E961" s="245" t="s">
        <v>21</v>
      </c>
      <c r="F961" s="246" t="s">
        <v>1136</v>
      </c>
      <c r="G961" s="244"/>
      <c r="H961" s="247">
        <v>6.3490000000000002</v>
      </c>
      <c r="I961" s="248"/>
      <c r="J961" s="244"/>
      <c r="K961" s="244"/>
      <c r="L961" s="249"/>
      <c r="M961" s="250"/>
      <c r="N961" s="251"/>
      <c r="O961" s="251"/>
      <c r="P961" s="251"/>
      <c r="Q961" s="251"/>
      <c r="R961" s="251"/>
      <c r="S961" s="251"/>
      <c r="T961" s="252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53" t="s">
        <v>136</v>
      </c>
      <c r="AU961" s="253" t="s">
        <v>82</v>
      </c>
      <c r="AV961" s="14" t="s">
        <v>82</v>
      </c>
      <c r="AW961" s="14" t="s">
        <v>36</v>
      </c>
      <c r="AX961" s="14" t="s">
        <v>75</v>
      </c>
      <c r="AY961" s="253" t="s">
        <v>126</v>
      </c>
    </row>
    <row r="962" s="14" customFormat="1">
      <c r="A962" s="14"/>
      <c r="B962" s="243"/>
      <c r="C962" s="244"/>
      <c r="D962" s="229" t="s">
        <v>136</v>
      </c>
      <c r="E962" s="245" t="s">
        <v>21</v>
      </c>
      <c r="F962" s="246" t="s">
        <v>1137</v>
      </c>
      <c r="G962" s="244"/>
      <c r="H962" s="247">
        <v>8.0109999999999992</v>
      </c>
      <c r="I962" s="248"/>
      <c r="J962" s="244"/>
      <c r="K962" s="244"/>
      <c r="L962" s="249"/>
      <c r="M962" s="250"/>
      <c r="N962" s="251"/>
      <c r="O962" s="251"/>
      <c r="P962" s="251"/>
      <c r="Q962" s="251"/>
      <c r="R962" s="251"/>
      <c r="S962" s="251"/>
      <c r="T962" s="252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53" t="s">
        <v>136</v>
      </c>
      <c r="AU962" s="253" t="s">
        <v>82</v>
      </c>
      <c r="AV962" s="14" t="s">
        <v>82</v>
      </c>
      <c r="AW962" s="14" t="s">
        <v>36</v>
      </c>
      <c r="AX962" s="14" t="s">
        <v>75</v>
      </c>
      <c r="AY962" s="253" t="s">
        <v>126</v>
      </c>
    </row>
    <row r="963" s="13" customFormat="1">
      <c r="A963" s="13"/>
      <c r="B963" s="233"/>
      <c r="C963" s="234"/>
      <c r="D963" s="229" t="s">
        <v>136</v>
      </c>
      <c r="E963" s="235" t="s">
        <v>21</v>
      </c>
      <c r="F963" s="236" t="s">
        <v>1138</v>
      </c>
      <c r="G963" s="234"/>
      <c r="H963" s="235" t="s">
        <v>21</v>
      </c>
      <c r="I963" s="237"/>
      <c r="J963" s="234"/>
      <c r="K963" s="234"/>
      <c r="L963" s="238"/>
      <c r="M963" s="239"/>
      <c r="N963" s="240"/>
      <c r="O963" s="240"/>
      <c r="P963" s="240"/>
      <c r="Q963" s="240"/>
      <c r="R963" s="240"/>
      <c r="S963" s="240"/>
      <c r="T963" s="241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2" t="s">
        <v>136</v>
      </c>
      <c r="AU963" s="242" t="s">
        <v>82</v>
      </c>
      <c r="AV963" s="13" t="s">
        <v>80</v>
      </c>
      <c r="AW963" s="13" t="s">
        <v>36</v>
      </c>
      <c r="AX963" s="13" t="s">
        <v>75</v>
      </c>
      <c r="AY963" s="242" t="s">
        <v>126</v>
      </c>
    </row>
    <row r="964" s="14" customFormat="1">
      <c r="A964" s="14"/>
      <c r="B964" s="243"/>
      <c r="C964" s="244"/>
      <c r="D964" s="229" t="s">
        <v>136</v>
      </c>
      <c r="E964" s="245" t="s">
        <v>21</v>
      </c>
      <c r="F964" s="246" t="s">
        <v>1139</v>
      </c>
      <c r="G964" s="244"/>
      <c r="H964" s="247">
        <v>5.5899999999999999</v>
      </c>
      <c r="I964" s="248"/>
      <c r="J964" s="244"/>
      <c r="K964" s="244"/>
      <c r="L964" s="249"/>
      <c r="M964" s="250"/>
      <c r="N964" s="251"/>
      <c r="O964" s="251"/>
      <c r="P964" s="251"/>
      <c r="Q964" s="251"/>
      <c r="R964" s="251"/>
      <c r="S964" s="251"/>
      <c r="T964" s="252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53" t="s">
        <v>136</v>
      </c>
      <c r="AU964" s="253" t="s">
        <v>82</v>
      </c>
      <c r="AV964" s="14" t="s">
        <v>82</v>
      </c>
      <c r="AW964" s="14" t="s">
        <v>36</v>
      </c>
      <c r="AX964" s="14" t="s">
        <v>75</v>
      </c>
      <c r="AY964" s="253" t="s">
        <v>126</v>
      </c>
    </row>
    <row r="965" s="14" customFormat="1">
      <c r="A965" s="14"/>
      <c r="B965" s="243"/>
      <c r="C965" s="244"/>
      <c r="D965" s="229" t="s">
        <v>136</v>
      </c>
      <c r="E965" s="245" t="s">
        <v>21</v>
      </c>
      <c r="F965" s="246" t="s">
        <v>1140</v>
      </c>
      <c r="G965" s="244"/>
      <c r="H965" s="247">
        <v>6.6200000000000001</v>
      </c>
      <c r="I965" s="248"/>
      <c r="J965" s="244"/>
      <c r="K965" s="244"/>
      <c r="L965" s="249"/>
      <c r="M965" s="250"/>
      <c r="N965" s="251"/>
      <c r="O965" s="251"/>
      <c r="P965" s="251"/>
      <c r="Q965" s="251"/>
      <c r="R965" s="251"/>
      <c r="S965" s="251"/>
      <c r="T965" s="252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T965" s="253" t="s">
        <v>136</v>
      </c>
      <c r="AU965" s="253" t="s">
        <v>82</v>
      </c>
      <c r="AV965" s="14" t="s">
        <v>82</v>
      </c>
      <c r="AW965" s="14" t="s">
        <v>36</v>
      </c>
      <c r="AX965" s="14" t="s">
        <v>75</v>
      </c>
      <c r="AY965" s="253" t="s">
        <v>126</v>
      </c>
    </row>
    <row r="966" s="13" customFormat="1">
      <c r="A966" s="13"/>
      <c r="B966" s="233"/>
      <c r="C966" s="234"/>
      <c r="D966" s="229" t="s">
        <v>136</v>
      </c>
      <c r="E966" s="235" t="s">
        <v>21</v>
      </c>
      <c r="F966" s="236" t="s">
        <v>1141</v>
      </c>
      <c r="G966" s="234"/>
      <c r="H966" s="235" t="s">
        <v>21</v>
      </c>
      <c r="I966" s="237"/>
      <c r="J966" s="234"/>
      <c r="K966" s="234"/>
      <c r="L966" s="238"/>
      <c r="M966" s="239"/>
      <c r="N966" s="240"/>
      <c r="O966" s="240"/>
      <c r="P966" s="240"/>
      <c r="Q966" s="240"/>
      <c r="R966" s="240"/>
      <c r="S966" s="240"/>
      <c r="T966" s="241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2" t="s">
        <v>136</v>
      </c>
      <c r="AU966" s="242" t="s">
        <v>82</v>
      </c>
      <c r="AV966" s="13" t="s">
        <v>80</v>
      </c>
      <c r="AW966" s="13" t="s">
        <v>36</v>
      </c>
      <c r="AX966" s="13" t="s">
        <v>75</v>
      </c>
      <c r="AY966" s="242" t="s">
        <v>126</v>
      </c>
    </row>
    <row r="967" s="14" customFormat="1">
      <c r="A967" s="14"/>
      <c r="B967" s="243"/>
      <c r="C967" s="244"/>
      <c r="D967" s="229" t="s">
        <v>136</v>
      </c>
      <c r="E967" s="245" t="s">
        <v>21</v>
      </c>
      <c r="F967" s="246" t="s">
        <v>1142</v>
      </c>
      <c r="G967" s="244"/>
      <c r="H967" s="247">
        <v>0.53600000000000003</v>
      </c>
      <c r="I967" s="248"/>
      <c r="J967" s="244"/>
      <c r="K967" s="244"/>
      <c r="L967" s="249"/>
      <c r="M967" s="250"/>
      <c r="N967" s="251"/>
      <c r="O967" s="251"/>
      <c r="P967" s="251"/>
      <c r="Q967" s="251"/>
      <c r="R967" s="251"/>
      <c r="S967" s="251"/>
      <c r="T967" s="252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53" t="s">
        <v>136</v>
      </c>
      <c r="AU967" s="253" t="s">
        <v>82</v>
      </c>
      <c r="AV967" s="14" t="s">
        <v>82</v>
      </c>
      <c r="AW967" s="14" t="s">
        <v>36</v>
      </c>
      <c r="AX967" s="14" t="s">
        <v>75</v>
      </c>
      <c r="AY967" s="253" t="s">
        <v>126</v>
      </c>
    </row>
    <row r="968" s="13" customFormat="1">
      <c r="A968" s="13"/>
      <c r="B968" s="233"/>
      <c r="C968" s="234"/>
      <c r="D968" s="229" t="s">
        <v>136</v>
      </c>
      <c r="E968" s="235" t="s">
        <v>21</v>
      </c>
      <c r="F968" s="236" t="s">
        <v>1143</v>
      </c>
      <c r="G968" s="234"/>
      <c r="H968" s="235" t="s">
        <v>21</v>
      </c>
      <c r="I968" s="237"/>
      <c r="J968" s="234"/>
      <c r="K968" s="234"/>
      <c r="L968" s="238"/>
      <c r="M968" s="239"/>
      <c r="N968" s="240"/>
      <c r="O968" s="240"/>
      <c r="P968" s="240"/>
      <c r="Q968" s="240"/>
      <c r="R968" s="240"/>
      <c r="S968" s="240"/>
      <c r="T968" s="241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2" t="s">
        <v>136</v>
      </c>
      <c r="AU968" s="242" t="s">
        <v>82</v>
      </c>
      <c r="AV968" s="13" t="s">
        <v>80</v>
      </c>
      <c r="AW968" s="13" t="s">
        <v>36</v>
      </c>
      <c r="AX968" s="13" t="s">
        <v>75</v>
      </c>
      <c r="AY968" s="242" t="s">
        <v>126</v>
      </c>
    </row>
    <row r="969" s="14" customFormat="1">
      <c r="A969" s="14"/>
      <c r="B969" s="243"/>
      <c r="C969" s="244"/>
      <c r="D969" s="229" t="s">
        <v>136</v>
      </c>
      <c r="E969" s="245" t="s">
        <v>21</v>
      </c>
      <c r="F969" s="246" t="s">
        <v>1144</v>
      </c>
      <c r="G969" s="244"/>
      <c r="H969" s="247">
        <v>0.55600000000000005</v>
      </c>
      <c r="I969" s="248"/>
      <c r="J969" s="244"/>
      <c r="K969" s="244"/>
      <c r="L969" s="249"/>
      <c r="M969" s="250"/>
      <c r="N969" s="251"/>
      <c r="O969" s="251"/>
      <c r="P969" s="251"/>
      <c r="Q969" s="251"/>
      <c r="R969" s="251"/>
      <c r="S969" s="251"/>
      <c r="T969" s="252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53" t="s">
        <v>136</v>
      </c>
      <c r="AU969" s="253" t="s">
        <v>82</v>
      </c>
      <c r="AV969" s="14" t="s">
        <v>82</v>
      </c>
      <c r="AW969" s="14" t="s">
        <v>36</v>
      </c>
      <c r="AX969" s="14" t="s">
        <v>75</v>
      </c>
      <c r="AY969" s="253" t="s">
        <v>126</v>
      </c>
    </row>
    <row r="970" s="16" customFormat="1">
      <c r="A970" s="16"/>
      <c r="B970" s="265"/>
      <c r="C970" s="266"/>
      <c r="D970" s="229" t="s">
        <v>136</v>
      </c>
      <c r="E970" s="267" t="s">
        <v>21</v>
      </c>
      <c r="F970" s="268" t="s">
        <v>155</v>
      </c>
      <c r="G970" s="266"/>
      <c r="H970" s="269">
        <v>27.662000000000003</v>
      </c>
      <c r="I970" s="270"/>
      <c r="J970" s="266"/>
      <c r="K970" s="266"/>
      <c r="L970" s="271"/>
      <c r="M970" s="272"/>
      <c r="N970" s="273"/>
      <c r="O970" s="273"/>
      <c r="P970" s="273"/>
      <c r="Q970" s="273"/>
      <c r="R970" s="273"/>
      <c r="S970" s="273"/>
      <c r="T970" s="274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T970" s="275" t="s">
        <v>136</v>
      </c>
      <c r="AU970" s="275" t="s">
        <v>82</v>
      </c>
      <c r="AV970" s="16" t="s">
        <v>127</v>
      </c>
      <c r="AW970" s="16" t="s">
        <v>36</v>
      </c>
      <c r="AX970" s="16" t="s">
        <v>75</v>
      </c>
      <c r="AY970" s="275" t="s">
        <v>126</v>
      </c>
    </row>
    <row r="971" s="13" customFormat="1">
      <c r="A971" s="13"/>
      <c r="B971" s="233"/>
      <c r="C971" s="234"/>
      <c r="D971" s="229" t="s">
        <v>136</v>
      </c>
      <c r="E971" s="235" t="s">
        <v>21</v>
      </c>
      <c r="F971" s="236" t="s">
        <v>1145</v>
      </c>
      <c r="G971" s="234"/>
      <c r="H971" s="235" t="s">
        <v>21</v>
      </c>
      <c r="I971" s="237"/>
      <c r="J971" s="234"/>
      <c r="K971" s="234"/>
      <c r="L971" s="238"/>
      <c r="M971" s="239"/>
      <c r="N971" s="240"/>
      <c r="O971" s="240"/>
      <c r="P971" s="240"/>
      <c r="Q971" s="240"/>
      <c r="R971" s="240"/>
      <c r="S971" s="240"/>
      <c r="T971" s="241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42" t="s">
        <v>136</v>
      </c>
      <c r="AU971" s="242" t="s">
        <v>82</v>
      </c>
      <c r="AV971" s="13" t="s">
        <v>80</v>
      </c>
      <c r="AW971" s="13" t="s">
        <v>36</v>
      </c>
      <c r="AX971" s="13" t="s">
        <v>75</v>
      </c>
      <c r="AY971" s="242" t="s">
        <v>126</v>
      </c>
    </row>
    <row r="972" s="14" customFormat="1">
      <c r="A972" s="14"/>
      <c r="B972" s="243"/>
      <c r="C972" s="244"/>
      <c r="D972" s="229" t="s">
        <v>136</v>
      </c>
      <c r="E972" s="245" t="s">
        <v>21</v>
      </c>
      <c r="F972" s="246" t="s">
        <v>1146</v>
      </c>
      <c r="G972" s="244"/>
      <c r="H972" s="247">
        <v>10.112</v>
      </c>
      <c r="I972" s="248"/>
      <c r="J972" s="244"/>
      <c r="K972" s="244"/>
      <c r="L972" s="249"/>
      <c r="M972" s="250"/>
      <c r="N972" s="251"/>
      <c r="O972" s="251"/>
      <c r="P972" s="251"/>
      <c r="Q972" s="251"/>
      <c r="R972" s="251"/>
      <c r="S972" s="251"/>
      <c r="T972" s="252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53" t="s">
        <v>136</v>
      </c>
      <c r="AU972" s="253" t="s">
        <v>82</v>
      </c>
      <c r="AV972" s="14" t="s">
        <v>82</v>
      </c>
      <c r="AW972" s="14" t="s">
        <v>36</v>
      </c>
      <c r="AX972" s="14" t="s">
        <v>75</v>
      </c>
      <c r="AY972" s="253" t="s">
        <v>126</v>
      </c>
    </row>
    <row r="973" s="16" customFormat="1">
      <c r="A973" s="16"/>
      <c r="B973" s="265"/>
      <c r="C973" s="266"/>
      <c r="D973" s="229" t="s">
        <v>136</v>
      </c>
      <c r="E973" s="267" t="s">
        <v>21</v>
      </c>
      <c r="F973" s="268" t="s">
        <v>155</v>
      </c>
      <c r="G973" s="266"/>
      <c r="H973" s="269">
        <v>10.112</v>
      </c>
      <c r="I973" s="270"/>
      <c r="J973" s="266"/>
      <c r="K973" s="266"/>
      <c r="L973" s="271"/>
      <c r="M973" s="272"/>
      <c r="N973" s="273"/>
      <c r="O973" s="273"/>
      <c r="P973" s="273"/>
      <c r="Q973" s="273"/>
      <c r="R973" s="273"/>
      <c r="S973" s="273"/>
      <c r="T973" s="274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T973" s="275" t="s">
        <v>136</v>
      </c>
      <c r="AU973" s="275" t="s">
        <v>82</v>
      </c>
      <c r="AV973" s="16" t="s">
        <v>127</v>
      </c>
      <c r="AW973" s="16" t="s">
        <v>36</v>
      </c>
      <c r="AX973" s="16" t="s">
        <v>75</v>
      </c>
      <c r="AY973" s="275" t="s">
        <v>126</v>
      </c>
    </row>
    <row r="974" s="15" customFormat="1">
      <c r="A974" s="15"/>
      <c r="B974" s="254"/>
      <c r="C974" s="255"/>
      <c r="D974" s="229" t="s">
        <v>136</v>
      </c>
      <c r="E974" s="256" t="s">
        <v>21</v>
      </c>
      <c r="F974" s="257" t="s">
        <v>139</v>
      </c>
      <c r="G974" s="255"/>
      <c r="H974" s="258">
        <v>37.774000000000001</v>
      </c>
      <c r="I974" s="259"/>
      <c r="J974" s="255"/>
      <c r="K974" s="255"/>
      <c r="L974" s="260"/>
      <c r="M974" s="261"/>
      <c r="N974" s="262"/>
      <c r="O974" s="262"/>
      <c r="P974" s="262"/>
      <c r="Q974" s="262"/>
      <c r="R974" s="262"/>
      <c r="S974" s="262"/>
      <c r="T974" s="263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T974" s="264" t="s">
        <v>136</v>
      </c>
      <c r="AU974" s="264" t="s">
        <v>82</v>
      </c>
      <c r="AV974" s="15" t="s">
        <v>133</v>
      </c>
      <c r="AW974" s="15" t="s">
        <v>36</v>
      </c>
      <c r="AX974" s="15" t="s">
        <v>80</v>
      </c>
      <c r="AY974" s="264" t="s">
        <v>126</v>
      </c>
    </row>
    <row r="975" s="12" customFormat="1" ht="22.8" customHeight="1">
      <c r="A975" s="12"/>
      <c r="B975" s="200"/>
      <c r="C975" s="201"/>
      <c r="D975" s="202" t="s">
        <v>74</v>
      </c>
      <c r="E975" s="214" t="s">
        <v>1147</v>
      </c>
      <c r="F975" s="214" t="s">
        <v>1148</v>
      </c>
      <c r="G975" s="201"/>
      <c r="H975" s="201"/>
      <c r="I975" s="204"/>
      <c r="J975" s="215">
        <f>BK975</f>
        <v>0</v>
      </c>
      <c r="K975" s="201"/>
      <c r="L975" s="206"/>
      <c r="M975" s="207"/>
      <c r="N975" s="208"/>
      <c r="O975" s="208"/>
      <c r="P975" s="209">
        <f>SUM(P976:P981)</f>
        <v>0</v>
      </c>
      <c r="Q975" s="208"/>
      <c r="R975" s="209">
        <f>SUM(R976:R981)</f>
        <v>0</v>
      </c>
      <c r="S975" s="208"/>
      <c r="T975" s="210">
        <f>SUM(T976:T981)</f>
        <v>0</v>
      </c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R975" s="211" t="s">
        <v>82</v>
      </c>
      <c r="AT975" s="212" t="s">
        <v>74</v>
      </c>
      <c r="AU975" s="212" t="s">
        <v>80</v>
      </c>
      <c r="AY975" s="211" t="s">
        <v>126</v>
      </c>
      <c r="BK975" s="213">
        <f>SUM(BK976:BK981)</f>
        <v>0</v>
      </c>
    </row>
    <row r="976" s="2" customFormat="1" ht="21.75" customHeight="1">
      <c r="A976" s="41"/>
      <c r="B976" s="42"/>
      <c r="C976" s="216" t="s">
        <v>1149</v>
      </c>
      <c r="D976" s="216" t="s">
        <v>129</v>
      </c>
      <c r="E976" s="217" t="s">
        <v>1150</v>
      </c>
      <c r="F976" s="218" t="s">
        <v>1151</v>
      </c>
      <c r="G976" s="219" t="s">
        <v>1152</v>
      </c>
      <c r="H976" s="220">
        <v>10</v>
      </c>
      <c r="I976" s="221"/>
      <c r="J976" s="222">
        <f>ROUND(I976*H976,2)</f>
        <v>0</v>
      </c>
      <c r="K976" s="218" t="s">
        <v>21</v>
      </c>
      <c r="L976" s="47"/>
      <c r="M976" s="223" t="s">
        <v>21</v>
      </c>
      <c r="N976" s="224" t="s">
        <v>46</v>
      </c>
      <c r="O976" s="87"/>
      <c r="P976" s="225">
        <f>O976*H976</f>
        <v>0</v>
      </c>
      <c r="Q976" s="225">
        <v>0</v>
      </c>
      <c r="R976" s="225">
        <f>Q976*H976</f>
        <v>0</v>
      </c>
      <c r="S976" s="225">
        <v>0</v>
      </c>
      <c r="T976" s="226">
        <f>S976*H976</f>
        <v>0</v>
      </c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R976" s="227" t="s">
        <v>317</v>
      </c>
      <c r="AT976" s="227" t="s">
        <v>129</v>
      </c>
      <c r="AU976" s="227" t="s">
        <v>82</v>
      </c>
      <c r="AY976" s="19" t="s">
        <v>126</v>
      </c>
      <c r="BE976" s="228">
        <f>IF(N976="základní",J976,0)</f>
        <v>0</v>
      </c>
      <c r="BF976" s="228">
        <f>IF(N976="snížená",J976,0)</f>
        <v>0</v>
      </c>
      <c r="BG976" s="228">
        <f>IF(N976="zákl. přenesená",J976,0)</f>
        <v>0</v>
      </c>
      <c r="BH976" s="228">
        <f>IF(N976="sníž. přenesená",J976,0)</f>
        <v>0</v>
      </c>
      <c r="BI976" s="228">
        <f>IF(N976="nulová",J976,0)</f>
        <v>0</v>
      </c>
      <c r="BJ976" s="19" t="s">
        <v>80</v>
      </c>
      <c r="BK976" s="228">
        <f>ROUND(I976*H976,2)</f>
        <v>0</v>
      </c>
      <c r="BL976" s="19" t="s">
        <v>317</v>
      </c>
      <c r="BM976" s="227" t="s">
        <v>1153</v>
      </c>
    </row>
    <row r="977" s="2" customFormat="1">
      <c r="A977" s="41"/>
      <c r="B977" s="42"/>
      <c r="C977" s="43"/>
      <c r="D977" s="229" t="s">
        <v>135</v>
      </c>
      <c r="E977" s="43"/>
      <c r="F977" s="230" t="s">
        <v>1151</v>
      </c>
      <c r="G977" s="43"/>
      <c r="H977" s="43"/>
      <c r="I977" s="133"/>
      <c r="J977" s="43"/>
      <c r="K977" s="43"/>
      <c r="L977" s="47"/>
      <c r="M977" s="231"/>
      <c r="N977" s="232"/>
      <c r="O977" s="87"/>
      <c r="P977" s="87"/>
      <c r="Q977" s="87"/>
      <c r="R977" s="87"/>
      <c r="S977" s="87"/>
      <c r="T977" s="88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T977" s="19" t="s">
        <v>135</v>
      </c>
      <c r="AU977" s="19" t="s">
        <v>82</v>
      </c>
    </row>
    <row r="978" s="13" customFormat="1">
      <c r="A978" s="13"/>
      <c r="B978" s="233"/>
      <c r="C978" s="234"/>
      <c r="D978" s="229" t="s">
        <v>136</v>
      </c>
      <c r="E978" s="235" t="s">
        <v>21</v>
      </c>
      <c r="F978" s="236" t="s">
        <v>1154</v>
      </c>
      <c r="G978" s="234"/>
      <c r="H978" s="235" t="s">
        <v>21</v>
      </c>
      <c r="I978" s="237"/>
      <c r="J978" s="234"/>
      <c r="K978" s="234"/>
      <c r="L978" s="238"/>
      <c r="M978" s="239"/>
      <c r="N978" s="240"/>
      <c r="O978" s="240"/>
      <c r="P978" s="240"/>
      <c r="Q978" s="240"/>
      <c r="R978" s="240"/>
      <c r="S978" s="240"/>
      <c r="T978" s="241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42" t="s">
        <v>136</v>
      </c>
      <c r="AU978" s="242" t="s">
        <v>82</v>
      </c>
      <c r="AV978" s="13" t="s">
        <v>80</v>
      </c>
      <c r="AW978" s="13" t="s">
        <v>36</v>
      </c>
      <c r="AX978" s="13" t="s">
        <v>75</v>
      </c>
      <c r="AY978" s="242" t="s">
        <v>126</v>
      </c>
    </row>
    <row r="979" s="14" customFormat="1">
      <c r="A979" s="14"/>
      <c r="B979" s="243"/>
      <c r="C979" s="244"/>
      <c r="D979" s="229" t="s">
        <v>136</v>
      </c>
      <c r="E979" s="245" t="s">
        <v>21</v>
      </c>
      <c r="F979" s="246" t="s">
        <v>1155</v>
      </c>
      <c r="G979" s="244"/>
      <c r="H979" s="247">
        <v>10</v>
      </c>
      <c r="I979" s="248"/>
      <c r="J979" s="244"/>
      <c r="K979" s="244"/>
      <c r="L979" s="249"/>
      <c r="M979" s="250"/>
      <c r="N979" s="251"/>
      <c r="O979" s="251"/>
      <c r="P979" s="251"/>
      <c r="Q979" s="251"/>
      <c r="R979" s="251"/>
      <c r="S979" s="251"/>
      <c r="T979" s="252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53" t="s">
        <v>136</v>
      </c>
      <c r="AU979" s="253" t="s">
        <v>82</v>
      </c>
      <c r="AV979" s="14" t="s">
        <v>82</v>
      </c>
      <c r="AW979" s="14" t="s">
        <v>36</v>
      </c>
      <c r="AX979" s="14" t="s">
        <v>80</v>
      </c>
      <c r="AY979" s="253" t="s">
        <v>126</v>
      </c>
    </row>
    <row r="980" s="2" customFormat="1" ht="21.75" customHeight="1">
      <c r="A980" s="41"/>
      <c r="B980" s="42"/>
      <c r="C980" s="216" t="s">
        <v>1156</v>
      </c>
      <c r="D980" s="216" t="s">
        <v>129</v>
      </c>
      <c r="E980" s="217" t="s">
        <v>1157</v>
      </c>
      <c r="F980" s="218" t="s">
        <v>1158</v>
      </c>
      <c r="G980" s="219" t="s">
        <v>654</v>
      </c>
      <c r="H980" s="286"/>
      <c r="I980" s="221"/>
      <c r="J980" s="222">
        <f>ROUND(I980*H980,2)</f>
        <v>0</v>
      </c>
      <c r="K980" s="218" t="s">
        <v>143</v>
      </c>
      <c r="L980" s="47"/>
      <c r="M980" s="223" t="s">
        <v>21</v>
      </c>
      <c r="N980" s="224" t="s">
        <v>46</v>
      </c>
      <c r="O980" s="87"/>
      <c r="P980" s="225">
        <f>O980*H980</f>
        <v>0</v>
      </c>
      <c r="Q980" s="225">
        <v>0</v>
      </c>
      <c r="R980" s="225">
        <f>Q980*H980</f>
        <v>0</v>
      </c>
      <c r="S980" s="225">
        <v>0</v>
      </c>
      <c r="T980" s="226">
        <f>S980*H980</f>
        <v>0</v>
      </c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R980" s="227" t="s">
        <v>317</v>
      </c>
      <c r="AT980" s="227" t="s">
        <v>129</v>
      </c>
      <c r="AU980" s="227" t="s">
        <v>82</v>
      </c>
      <c r="AY980" s="19" t="s">
        <v>126</v>
      </c>
      <c r="BE980" s="228">
        <f>IF(N980="základní",J980,0)</f>
        <v>0</v>
      </c>
      <c r="BF980" s="228">
        <f>IF(N980="snížená",J980,0)</f>
        <v>0</v>
      </c>
      <c r="BG980" s="228">
        <f>IF(N980="zákl. přenesená",J980,0)</f>
        <v>0</v>
      </c>
      <c r="BH980" s="228">
        <f>IF(N980="sníž. přenesená",J980,0)</f>
        <v>0</v>
      </c>
      <c r="BI980" s="228">
        <f>IF(N980="nulová",J980,0)</f>
        <v>0</v>
      </c>
      <c r="BJ980" s="19" t="s">
        <v>80</v>
      </c>
      <c r="BK980" s="228">
        <f>ROUND(I980*H980,2)</f>
        <v>0</v>
      </c>
      <c r="BL980" s="19" t="s">
        <v>317</v>
      </c>
      <c r="BM980" s="227" t="s">
        <v>1159</v>
      </c>
    </row>
    <row r="981" s="2" customFormat="1">
      <c r="A981" s="41"/>
      <c r="B981" s="42"/>
      <c r="C981" s="43"/>
      <c r="D981" s="229" t="s">
        <v>135</v>
      </c>
      <c r="E981" s="43"/>
      <c r="F981" s="230" t="s">
        <v>1160</v>
      </c>
      <c r="G981" s="43"/>
      <c r="H981" s="43"/>
      <c r="I981" s="133"/>
      <c r="J981" s="43"/>
      <c r="K981" s="43"/>
      <c r="L981" s="47"/>
      <c r="M981" s="231"/>
      <c r="N981" s="232"/>
      <c r="O981" s="87"/>
      <c r="P981" s="87"/>
      <c r="Q981" s="87"/>
      <c r="R981" s="87"/>
      <c r="S981" s="87"/>
      <c r="T981" s="88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T981" s="19" t="s">
        <v>135</v>
      </c>
      <c r="AU981" s="19" t="s">
        <v>82</v>
      </c>
    </row>
    <row r="982" s="12" customFormat="1" ht="22.8" customHeight="1">
      <c r="A982" s="12"/>
      <c r="B982" s="200"/>
      <c r="C982" s="201"/>
      <c r="D982" s="202" t="s">
        <v>74</v>
      </c>
      <c r="E982" s="214" t="s">
        <v>1161</v>
      </c>
      <c r="F982" s="214" t="s">
        <v>1162</v>
      </c>
      <c r="G982" s="201"/>
      <c r="H982" s="201"/>
      <c r="I982" s="204"/>
      <c r="J982" s="215">
        <f>BK982</f>
        <v>0</v>
      </c>
      <c r="K982" s="201"/>
      <c r="L982" s="206"/>
      <c r="M982" s="207"/>
      <c r="N982" s="208"/>
      <c r="O982" s="208"/>
      <c r="P982" s="209">
        <f>SUM(P983:P992)</f>
        <v>0</v>
      </c>
      <c r="Q982" s="208"/>
      <c r="R982" s="209">
        <f>SUM(R983:R992)</f>
        <v>0.0018108000000000002</v>
      </c>
      <c r="S982" s="208"/>
      <c r="T982" s="210">
        <f>SUM(T983:T992)</f>
        <v>0</v>
      </c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R982" s="211" t="s">
        <v>82</v>
      </c>
      <c r="AT982" s="212" t="s">
        <v>74</v>
      </c>
      <c r="AU982" s="212" t="s">
        <v>80</v>
      </c>
      <c r="AY982" s="211" t="s">
        <v>126</v>
      </c>
      <c r="BK982" s="213">
        <f>SUM(BK983:BK992)</f>
        <v>0</v>
      </c>
    </row>
    <row r="983" s="2" customFormat="1" ht="16.5" customHeight="1">
      <c r="A983" s="41"/>
      <c r="B983" s="42"/>
      <c r="C983" s="216" t="s">
        <v>1163</v>
      </c>
      <c r="D983" s="216" t="s">
        <v>129</v>
      </c>
      <c r="E983" s="217" t="s">
        <v>1164</v>
      </c>
      <c r="F983" s="218" t="s">
        <v>1165</v>
      </c>
      <c r="G983" s="219" t="s">
        <v>142</v>
      </c>
      <c r="H983" s="220">
        <v>8.7899999999999991</v>
      </c>
      <c r="I983" s="221"/>
      <c r="J983" s="222">
        <f>ROUND(I983*H983,2)</f>
        <v>0</v>
      </c>
      <c r="K983" s="218" t="s">
        <v>143</v>
      </c>
      <c r="L983" s="47"/>
      <c r="M983" s="223" t="s">
        <v>21</v>
      </c>
      <c r="N983" s="224" t="s">
        <v>46</v>
      </c>
      <c r="O983" s="87"/>
      <c r="P983" s="225">
        <f>O983*H983</f>
        <v>0</v>
      </c>
      <c r="Q983" s="225">
        <v>0</v>
      </c>
      <c r="R983" s="225">
        <f>Q983*H983</f>
        <v>0</v>
      </c>
      <c r="S983" s="225">
        <v>0</v>
      </c>
      <c r="T983" s="226">
        <f>S983*H983</f>
        <v>0</v>
      </c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R983" s="227" t="s">
        <v>317</v>
      </c>
      <c r="AT983" s="227" t="s">
        <v>129</v>
      </c>
      <c r="AU983" s="227" t="s">
        <v>82</v>
      </c>
      <c r="AY983" s="19" t="s">
        <v>126</v>
      </c>
      <c r="BE983" s="228">
        <f>IF(N983="základní",J983,0)</f>
        <v>0</v>
      </c>
      <c r="BF983" s="228">
        <f>IF(N983="snížená",J983,0)</f>
        <v>0</v>
      </c>
      <c r="BG983" s="228">
        <f>IF(N983="zákl. přenesená",J983,0)</f>
        <v>0</v>
      </c>
      <c r="BH983" s="228">
        <f>IF(N983="sníž. přenesená",J983,0)</f>
        <v>0</v>
      </c>
      <c r="BI983" s="228">
        <f>IF(N983="nulová",J983,0)</f>
        <v>0</v>
      </c>
      <c r="BJ983" s="19" t="s">
        <v>80</v>
      </c>
      <c r="BK983" s="228">
        <f>ROUND(I983*H983,2)</f>
        <v>0</v>
      </c>
      <c r="BL983" s="19" t="s">
        <v>317</v>
      </c>
      <c r="BM983" s="227" t="s">
        <v>1166</v>
      </c>
    </row>
    <row r="984" s="2" customFormat="1">
      <c r="A984" s="41"/>
      <c r="B984" s="42"/>
      <c r="C984" s="43"/>
      <c r="D984" s="229" t="s">
        <v>135</v>
      </c>
      <c r="E984" s="43"/>
      <c r="F984" s="230" t="s">
        <v>1167</v>
      </c>
      <c r="G984" s="43"/>
      <c r="H984" s="43"/>
      <c r="I984" s="133"/>
      <c r="J984" s="43"/>
      <c r="K984" s="43"/>
      <c r="L984" s="47"/>
      <c r="M984" s="231"/>
      <c r="N984" s="232"/>
      <c r="O984" s="87"/>
      <c r="P984" s="87"/>
      <c r="Q984" s="87"/>
      <c r="R984" s="87"/>
      <c r="S984" s="87"/>
      <c r="T984" s="88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T984" s="19" t="s">
        <v>135</v>
      </c>
      <c r="AU984" s="19" t="s">
        <v>82</v>
      </c>
    </row>
    <row r="985" s="14" customFormat="1">
      <c r="A985" s="14"/>
      <c r="B985" s="243"/>
      <c r="C985" s="244"/>
      <c r="D985" s="229" t="s">
        <v>136</v>
      </c>
      <c r="E985" s="245" t="s">
        <v>21</v>
      </c>
      <c r="F985" s="246" t="s">
        <v>1168</v>
      </c>
      <c r="G985" s="244"/>
      <c r="H985" s="247">
        <v>3.8399999999999999</v>
      </c>
      <c r="I985" s="248"/>
      <c r="J985" s="244"/>
      <c r="K985" s="244"/>
      <c r="L985" s="249"/>
      <c r="M985" s="250"/>
      <c r="N985" s="251"/>
      <c r="O985" s="251"/>
      <c r="P985" s="251"/>
      <c r="Q985" s="251"/>
      <c r="R985" s="251"/>
      <c r="S985" s="251"/>
      <c r="T985" s="252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53" t="s">
        <v>136</v>
      </c>
      <c r="AU985" s="253" t="s">
        <v>82</v>
      </c>
      <c r="AV985" s="14" t="s">
        <v>82</v>
      </c>
      <c r="AW985" s="14" t="s">
        <v>36</v>
      </c>
      <c r="AX985" s="14" t="s">
        <v>75</v>
      </c>
      <c r="AY985" s="253" t="s">
        <v>126</v>
      </c>
    </row>
    <row r="986" s="14" customFormat="1">
      <c r="A986" s="14"/>
      <c r="B986" s="243"/>
      <c r="C986" s="244"/>
      <c r="D986" s="229" t="s">
        <v>136</v>
      </c>
      <c r="E986" s="245" t="s">
        <v>21</v>
      </c>
      <c r="F986" s="246" t="s">
        <v>1169</v>
      </c>
      <c r="G986" s="244"/>
      <c r="H986" s="247">
        <v>4.9500000000000002</v>
      </c>
      <c r="I986" s="248"/>
      <c r="J986" s="244"/>
      <c r="K986" s="244"/>
      <c r="L986" s="249"/>
      <c r="M986" s="250"/>
      <c r="N986" s="251"/>
      <c r="O986" s="251"/>
      <c r="P986" s="251"/>
      <c r="Q986" s="251"/>
      <c r="R986" s="251"/>
      <c r="S986" s="251"/>
      <c r="T986" s="252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53" t="s">
        <v>136</v>
      </c>
      <c r="AU986" s="253" t="s">
        <v>82</v>
      </c>
      <c r="AV986" s="14" t="s">
        <v>82</v>
      </c>
      <c r="AW986" s="14" t="s">
        <v>36</v>
      </c>
      <c r="AX986" s="14" t="s">
        <v>75</v>
      </c>
      <c r="AY986" s="253" t="s">
        <v>126</v>
      </c>
    </row>
    <row r="987" s="15" customFormat="1">
      <c r="A987" s="15"/>
      <c r="B987" s="254"/>
      <c r="C987" s="255"/>
      <c r="D987" s="229" t="s">
        <v>136</v>
      </c>
      <c r="E987" s="256" t="s">
        <v>21</v>
      </c>
      <c r="F987" s="257" t="s">
        <v>139</v>
      </c>
      <c r="G987" s="255"/>
      <c r="H987" s="258">
        <v>8.7899999999999991</v>
      </c>
      <c r="I987" s="259"/>
      <c r="J987" s="255"/>
      <c r="K987" s="255"/>
      <c r="L987" s="260"/>
      <c r="M987" s="261"/>
      <c r="N987" s="262"/>
      <c r="O987" s="262"/>
      <c r="P987" s="262"/>
      <c r="Q987" s="262"/>
      <c r="R987" s="262"/>
      <c r="S987" s="262"/>
      <c r="T987" s="263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T987" s="264" t="s">
        <v>136</v>
      </c>
      <c r="AU987" s="264" t="s">
        <v>82</v>
      </c>
      <c r="AV987" s="15" t="s">
        <v>133</v>
      </c>
      <c r="AW987" s="15" t="s">
        <v>36</v>
      </c>
      <c r="AX987" s="15" t="s">
        <v>80</v>
      </c>
      <c r="AY987" s="264" t="s">
        <v>126</v>
      </c>
    </row>
    <row r="988" s="2" customFormat="1" ht="16.5" customHeight="1">
      <c r="A988" s="41"/>
      <c r="B988" s="42"/>
      <c r="C988" s="276" t="s">
        <v>1170</v>
      </c>
      <c r="D988" s="276" t="s">
        <v>318</v>
      </c>
      <c r="E988" s="277" t="s">
        <v>1171</v>
      </c>
      <c r="F988" s="278" t="s">
        <v>1172</v>
      </c>
      <c r="G988" s="279" t="s">
        <v>142</v>
      </c>
      <c r="H988" s="280">
        <v>9.0540000000000003</v>
      </c>
      <c r="I988" s="281"/>
      <c r="J988" s="282">
        <f>ROUND(I988*H988,2)</f>
        <v>0</v>
      </c>
      <c r="K988" s="278" t="s">
        <v>21</v>
      </c>
      <c r="L988" s="283"/>
      <c r="M988" s="284" t="s">
        <v>21</v>
      </c>
      <c r="N988" s="285" t="s">
        <v>46</v>
      </c>
      <c r="O988" s="87"/>
      <c r="P988" s="225">
        <f>O988*H988</f>
        <v>0</v>
      </c>
      <c r="Q988" s="225">
        <v>0.00020000000000000001</v>
      </c>
      <c r="R988" s="225">
        <f>Q988*H988</f>
        <v>0.0018108000000000002</v>
      </c>
      <c r="S988" s="225">
        <v>0</v>
      </c>
      <c r="T988" s="226">
        <f>S988*H988</f>
        <v>0</v>
      </c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R988" s="227" t="s">
        <v>497</v>
      </c>
      <c r="AT988" s="227" t="s">
        <v>318</v>
      </c>
      <c r="AU988" s="227" t="s">
        <v>82</v>
      </c>
      <c r="AY988" s="19" t="s">
        <v>126</v>
      </c>
      <c r="BE988" s="228">
        <f>IF(N988="základní",J988,0)</f>
        <v>0</v>
      </c>
      <c r="BF988" s="228">
        <f>IF(N988="snížená",J988,0)</f>
        <v>0</v>
      </c>
      <c r="BG988" s="228">
        <f>IF(N988="zákl. přenesená",J988,0)</f>
        <v>0</v>
      </c>
      <c r="BH988" s="228">
        <f>IF(N988="sníž. přenesená",J988,0)</f>
        <v>0</v>
      </c>
      <c r="BI988" s="228">
        <f>IF(N988="nulová",J988,0)</f>
        <v>0</v>
      </c>
      <c r="BJ988" s="19" t="s">
        <v>80</v>
      </c>
      <c r="BK988" s="228">
        <f>ROUND(I988*H988,2)</f>
        <v>0</v>
      </c>
      <c r="BL988" s="19" t="s">
        <v>317</v>
      </c>
      <c r="BM988" s="227" t="s">
        <v>1173</v>
      </c>
    </row>
    <row r="989" s="2" customFormat="1">
      <c r="A989" s="41"/>
      <c r="B989" s="42"/>
      <c r="C989" s="43"/>
      <c r="D989" s="229" t="s">
        <v>135</v>
      </c>
      <c r="E989" s="43"/>
      <c r="F989" s="230" t="s">
        <v>1172</v>
      </c>
      <c r="G989" s="43"/>
      <c r="H989" s="43"/>
      <c r="I989" s="133"/>
      <c r="J989" s="43"/>
      <c r="K989" s="43"/>
      <c r="L989" s="47"/>
      <c r="M989" s="231"/>
      <c r="N989" s="232"/>
      <c r="O989" s="87"/>
      <c r="P989" s="87"/>
      <c r="Q989" s="87"/>
      <c r="R989" s="87"/>
      <c r="S989" s="87"/>
      <c r="T989" s="88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T989" s="19" t="s">
        <v>135</v>
      </c>
      <c r="AU989" s="19" t="s">
        <v>82</v>
      </c>
    </row>
    <row r="990" s="14" customFormat="1">
      <c r="A990" s="14"/>
      <c r="B990" s="243"/>
      <c r="C990" s="244"/>
      <c r="D990" s="229" t="s">
        <v>136</v>
      </c>
      <c r="E990" s="244"/>
      <c r="F990" s="246" t="s">
        <v>1174</v>
      </c>
      <c r="G990" s="244"/>
      <c r="H990" s="247">
        <v>9.0540000000000003</v>
      </c>
      <c r="I990" s="248"/>
      <c r="J990" s="244"/>
      <c r="K990" s="244"/>
      <c r="L990" s="249"/>
      <c r="M990" s="250"/>
      <c r="N990" s="251"/>
      <c r="O990" s="251"/>
      <c r="P990" s="251"/>
      <c r="Q990" s="251"/>
      <c r="R990" s="251"/>
      <c r="S990" s="251"/>
      <c r="T990" s="252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53" t="s">
        <v>136</v>
      </c>
      <c r="AU990" s="253" t="s">
        <v>82</v>
      </c>
      <c r="AV990" s="14" t="s">
        <v>82</v>
      </c>
      <c r="AW990" s="14" t="s">
        <v>4</v>
      </c>
      <c r="AX990" s="14" t="s">
        <v>80</v>
      </c>
      <c r="AY990" s="253" t="s">
        <v>126</v>
      </c>
    </row>
    <row r="991" s="2" customFormat="1" ht="21.75" customHeight="1">
      <c r="A991" s="41"/>
      <c r="B991" s="42"/>
      <c r="C991" s="216" t="s">
        <v>1175</v>
      </c>
      <c r="D991" s="216" t="s">
        <v>129</v>
      </c>
      <c r="E991" s="217" t="s">
        <v>1176</v>
      </c>
      <c r="F991" s="218" t="s">
        <v>1177</v>
      </c>
      <c r="G991" s="219" t="s">
        <v>654</v>
      </c>
      <c r="H991" s="286"/>
      <c r="I991" s="221"/>
      <c r="J991" s="222">
        <f>ROUND(I991*H991,2)</f>
        <v>0</v>
      </c>
      <c r="K991" s="218" t="s">
        <v>143</v>
      </c>
      <c r="L991" s="47"/>
      <c r="M991" s="223" t="s">
        <v>21</v>
      </c>
      <c r="N991" s="224" t="s">
        <v>46</v>
      </c>
      <c r="O991" s="87"/>
      <c r="P991" s="225">
        <f>O991*H991</f>
        <v>0</v>
      </c>
      <c r="Q991" s="225">
        <v>0</v>
      </c>
      <c r="R991" s="225">
        <f>Q991*H991</f>
        <v>0</v>
      </c>
      <c r="S991" s="225">
        <v>0</v>
      </c>
      <c r="T991" s="226">
        <f>S991*H991</f>
        <v>0</v>
      </c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R991" s="227" t="s">
        <v>317</v>
      </c>
      <c r="AT991" s="227" t="s">
        <v>129</v>
      </c>
      <c r="AU991" s="227" t="s">
        <v>82</v>
      </c>
      <c r="AY991" s="19" t="s">
        <v>126</v>
      </c>
      <c r="BE991" s="228">
        <f>IF(N991="základní",J991,0)</f>
        <v>0</v>
      </c>
      <c r="BF991" s="228">
        <f>IF(N991="snížená",J991,0)</f>
        <v>0</v>
      </c>
      <c r="BG991" s="228">
        <f>IF(N991="zákl. přenesená",J991,0)</f>
        <v>0</v>
      </c>
      <c r="BH991" s="228">
        <f>IF(N991="sníž. přenesená",J991,0)</f>
        <v>0</v>
      </c>
      <c r="BI991" s="228">
        <f>IF(N991="nulová",J991,0)</f>
        <v>0</v>
      </c>
      <c r="BJ991" s="19" t="s">
        <v>80</v>
      </c>
      <c r="BK991" s="228">
        <f>ROUND(I991*H991,2)</f>
        <v>0</v>
      </c>
      <c r="BL991" s="19" t="s">
        <v>317</v>
      </c>
      <c r="BM991" s="227" t="s">
        <v>1178</v>
      </c>
    </row>
    <row r="992" s="2" customFormat="1">
      <c r="A992" s="41"/>
      <c r="B992" s="42"/>
      <c r="C992" s="43"/>
      <c r="D992" s="229" t="s">
        <v>135</v>
      </c>
      <c r="E992" s="43"/>
      <c r="F992" s="230" t="s">
        <v>1179</v>
      </c>
      <c r="G992" s="43"/>
      <c r="H992" s="43"/>
      <c r="I992" s="133"/>
      <c r="J992" s="43"/>
      <c r="K992" s="43"/>
      <c r="L992" s="47"/>
      <c r="M992" s="231"/>
      <c r="N992" s="232"/>
      <c r="O992" s="87"/>
      <c r="P992" s="87"/>
      <c r="Q992" s="87"/>
      <c r="R992" s="87"/>
      <c r="S992" s="87"/>
      <c r="T992" s="88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T992" s="19" t="s">
        <v>135</v>
      </c>
      <c r="AU992" s="19" t="s">
        <v>82</v>
      </c>
    </row>
    <row r="993" s="12" customFormat="1" ht="25.92" customHeight="1">
      <c r="A993" s="12"/>
      <c r="B993" s="200"/>
      <c r="C993" s="201"/>
      <c r="D993" s="202" t="s">
        <v>74</v>
      </c>
      <c r="E993" s="203" t="s">
        <v>1180</v>
      </c>
      <c r="F993" s="203" t="s">
        <v>1181</v>
      </c>
      <c r="G993" s="201"/>
      <c r="H993" s="201"/>
      <c r="I993" s="204"/>
      <c r="J993" s="205">
        <f>BK993</f>
        <v>0</v>
      </c>
      <c r="K993" s="201"/>
      <c r="L993" s="206"/>
      <c r="M993" s="207"/>
      <c r="N993" s="208"/>
      <c r="O993" s="208"/>
      <c r="P993" s="209">
        <f>SUM(P994:P996)</f>
        <v>0</v>
      </c>
      <c r="Q993" s="208"/>
      <c r="R993" s="209">
        <f>SUM(R994:R996)</f>
        <v>0</v>
      </c>
      <c r="S993" s="208"/>
      <c r="T993" s="210">
        <f>SUM(T994:T996)</f>
        <v>0</v>
      </c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R993" s="211" t="s">
        <v>133</v>
      </c>
      <c r="AT993" s="212" t="s">
        <v>74</v>
      </c>
      <c r="AU993" s="212" t="s">
        <v>75</v>
      </c>
      <c r="AY993" s="211" t="s">
        <v>126</v>
      </c>
      <c r="BK993" s="213">
        <f>SUM(BK994:BK996)</f>
        <v>0</v>
      </c>
    </row>
    <row r="994" s="2" customFormat="1" ht="16.5" customHeight="1">
      <c r="A994" s="41"/>
      <c r="B994" s="42"/>
      <c r="C994" s="216" t="s">
        <v>1182</v>
      </c>
      <c r="D994" s="216" t="s">
        <v>129</v>
      </c>
      <c r="E994" s="217" t="s">
        <v>1183</v>
      </c>
      <c r="F994" s="218" t="s">
        <v>1184</v>
      </c>
      <c r="G994" s="219" t="s">
        <v>1185</v>
      </c>
      <c r="H994" s="220">
        <v>50</v>
      </c>
      <c r="I994" s="221"/>
      <c r="J994" s="222">
        <f>ROUND(I994*H994,2)</f>
        <v>0</v>
      </c>
      <c r="K994" s="218" t="s">
        <v>143</v>
      </c>
      <c r="L994" s="47"/>
      <c r="M994" s="223" t="s">
        <v>21</v>
      </c>
      <c r="N994" s="224" t="s">
        <v>46</v>
      </c>
      <c r="O994" s="87"/>
      <c r="P994" s="225">
        <f>O994*H994</f>
        <v>0</v>
      </c>
      <c r="Q994" s="225">
        <v>0</v>
      </c>
      <c r="R994" s="225">
        <f>Q994*H994</f>
        <v>0</v>
      </c>
      <c r="S994" s="225">
        <v>0</v>
      </c>
      <c r="T994" s="226">
        <f>S994*H994</f>
        <v>0</v>
      </c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R994" s="227" t="s">
        <v>1186</v>
      </c>
      <c r="AT994" s="227" t="s">
        <v>129</v>
      </c>
      <c r="AU994" s="227" t="s">
        <v>80</v>
      </c>
      <c r="AY994" s="19" t="s">
        <v>126</v>
      </c>
      <c r="BE994" s="228">
        <f>IF(N994="základní",J994,0)</f>
        <v>0</v>
      </c>
      <c r="BF994" s="228">
        <f>IF(N994="snížená",J994,0)</f>
        <v>0</v>
      </c>
      <c r="BG994" s="228">
        <f>IF(N994="zákl. přenesená",J994,0)</f>
        <v>0</v>
      </c>
      <c r="BH994" s="228">
        <f>IF(N994="sníž. přenesená",J994,0)</f>
        <v>0</v>
      </c>
      <c r="BI994" s="228">
        <f>IF(N994="nulová",J994,0)</f>
        <v>0</v>
      </c>
      <c r="BJ994" s="19" t="s">
        <v>80</v>
      </c>
      <c r="BK994" s="228">
        <f>ROUND(I994*H994,2)</f>
        <v>0</v>
      </c>
      <c r="BL994" s="19" t="s">
        <v>1186</v>
      </c>
      <c r="BM994" s="227" t="s">
        <v>1187</v>
      </c>
    </row>
    <row r="995" s="2" customFormat="1">
      <c r="A995" s="41"/>
      <c r="B995" s="42"/>
      <c r="C995" s="43"/>
      <c r="D995" s="229" t="s">
        <v>135</v>
      </c>
      <c r="E995" s="43"/>
      <c r="F995" s="230" t="s">
        <v>1188</v>
      </c>
      <c r="G995" s="43"/>
      <c r="H995" s="43"/>
      <c r="I995" s="133"/>
      <c r="J995" s="43"/>
      <c r="K995" s="43"/>
      <c r="L995" s="47"/>
      <c r="M995" s="231"/>
      <c r="N995" s="232"/>
      <c r="O995" s="87"/>
      <c r="P995" s="87"/>
      <c r="Q995" s="87"/>
      <c r="R995" s="87"/>
      <c r="S995" s="87"/>
      <c r="T995" s="88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T995" s="19" t="s">
        <v>135</v>
      </c>
      <c r="AU995" s="19" t="s">
        <v>80</v>
      </c>
    </row>
    <row r="996" s="14" customFormat="1">
      <c r="A996" s="14"/>
      <c r="B996" s="243"/>
      <c r="C996" s="244"/>
      <c r="D996" s="229" t="s">
        <v>136</v>
      </c>
      <c r="E996" s="245" t="s">
        <v>21</v>
      </c>
      <c r="F996" s="246" t="s">
        <v>1189</v>
      </c>
      <c r="G996" s="244"/>
      <c r="H996" s="247">
        <v>50</v>
      </c>
      <c r="I996" s="248"/>
      <c r="J996" s="244"/>
      <c r="K996" s="244"/>
      <c r="L996" s="249"/>
      <c r="M996" s="250"/>
      <c r="N996" s="251"/>
      <c r="O996" s="251"/>
      <c r="P996" s="251"/>
      <c r="Q996" s="251"/>
      <c r="R996" s="251"/>
      <c r="S996" s="251"/>
      <c r="T996" s="252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53" t="s">
        <v>136</v>
      </c>
      <c r="AU996" s="253" t="s">
        <v>80</v>
      </c>
      <c r="AV996" s="14" t="s">
        <v>82</v>
      </c>
      <c r="AW996" s="14" t="s">
        <v>36</v>
      </c>
      <c r="AX996" s="14" t="s">
        <v>80</v>
      </c>
      <c r="AY996" s="253" t="s">
        <v>126</v>
      </c>
    </row>
    <row r="997" s="12" customFormat="1" ht="25.92" customHeight="1">
      <c r="A997" s="12"/>
      <c r="B997" s="200"/>
      <c r="C997" s="201"/>
      <c r="D997" s="202" t="s">
        <v>74</v>
      </c>
      <c r="E997" s="203" t="s">
        <v>1190</v>
      </c>
      <c r="F997" s="203" t="s">
        <v>1191</v>
      </c>
      <c r="G997" s="201"/>
      <c r="H997" s="201"/>
      <c r="I997" s="204"/>
      <c r="J997" s="205">
        <f>BK997</f>
        <v>0</v>
      </c>
      <c r="K997" s="201"/>
      <c r="L997" s="206"/>
      <c r="M997" s="207"/>
      <c r="N997" s="208"/>
      <c r="O997" s="208"/>
      <c r="P997" s="209">
        <f>P998+P1001+P1004</f>
        <v>0</v>
      </c>
      <c r="Q997" s="208"/>
      <c r="R997" s="209">
        <f>R998+R1001+R1004</f>
        <v>0</v>
      </c>
      <c r="S997" s="208"/>
      <c r="T997" s="210">
        <f>T998+T1001+T1004</f>
        <v>0</v>
      </c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R997" s="211" t="s">
        <v>172</v>
      </c>
      <c r="AT997" s="212" t="s">
        <v>74</v>
      </c>
      <c r="AU997" s="212" t="s">
        <v>75</v>
      </c>
      <c r="AY997" s="211" t="s">
        <v>126</v>
      </c>
      <c r="BK997" s="213">
        <f>BK998+BK1001+BK1004</f>
        <v>0</v>
      </c>
    </row>
    <row r="998" s="12" customFormat="1" ht="22.8" customHeight="1">
      <c r="A998" s="12"/>
      <c r="B998" s="200"/>
      <c r="C998" s="201"/>
      <c r="D998" s="202" t="s">
        <v>74</v>
      </c>
      <c r="E998" s="214" t="s">
        <v>1192</v>
      </c>
      <c r="F998" s="214" t="s">
        <v>1193</v>
      </c>
      <c r="G998" s="201"/>
      <c r="H998" s="201"/>
      <c r="I998" s="204"/>
      <c r="J998" s="215">
        <f>BK998</f>
        <v>0</v>
      </c>
      <c r="K998" s="201"/>
      <c r="L998" s="206"/>
      <c r="M998" s="207"/>
      <c r="N998" s="208"/>
      <c r="O998" s="208"/>
      <c r="P998" s="209">
        <f>SUM(P999:P1000)</f>
        <v>0</v>
      </c>
      <c r="Q998" s="208"/>
      <c r="R998" s="209">
        <f>SUM(R999:R1000)</f>
        <v>0</v>
      </c>
      <c r="S998" s="208"/>
      <c r="T998" s="210">
        <f>SUM(T999:T1000)</f>
        <v>0</v>
      </c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R998" s="211" t="s">
        <v>172</v>
      </c>
      <c r="AT998" s="212" t="s">
        <v>74</v>
      </c>
      <c r="AU998" s="212" t="s">
        <v>80</v>
      </c>
      <c r="AY998" s="211" t="s">
        <v>126</v>
      </c>
      <c r="BK998" s="213">
        <f>SUM(BK999:BK1000)</f>
        <v>0</v>
      </c>
    </row>
    <row r="999" s="2" customFormat="1" ht="16.5" customHeight="1">
      <c r="A999" s="41"/>
      <c r="B999" s="42"/>
      <c r="C999" s="216" t="s">
        <v>1194</v>
      </c>
      <c r="D999" s="216" t="s">
        <v>129</v>
      </c>
      <c r="E999" s="217" t="s">
        <v>1195</v>
      </c>
      <c r="F999" s="218" t="s">
        <v>1196</v>
      </c>
      <c r="G999" s="219" t="s">
        <v>1197</v>
      </c>
      <c r="H999" s="220">
        <v>1</v>
      </c>
      <c r="I999" s="221"/>
      <c r="J999" s="222">
        <f>ROUND(I999*H999,2)</f>
        <v>0</v>
      </c>
      <c r="K999" s="218" t="s">
        <v>143</v>
      </c>
      <c r="L999" s="47"/>
      <c r="M999" s="223" t="s">
        <v>21</v>
      </c>
      <c r="N999" s="224" t="s">
        <v>46</v>
      </c>
      <c r="O999" s="87"/>
      <c r="P999" s="225">
        <f>O999*H999</f>
        <v>0</v>
      </c>
      <c r="Q999" s="225">
        <v>0</v>
      </c>
      <c r="R999" s="225">
        <f>Q999*H999</f>
        <v>0</v>
      </c>
      <c r="S999" s="225">
        <v>0</v>
      </c>
      <c r="T999" s="226">
        <f>S999*H999</f>
        <v>0</v>
      </c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R999" s="227" t="s">
        <v>1198</v>
      </c>
      <c r="AT999" s="227" t="s">
        <v>129</v>
      </c>
      <c r="AU999" s="227" t="s">
        <v>82</v>
      </c>
      <c r="AY999" s="19" t="s">
        <v>126</v>
      </c>
      <c r="BE999" s="228">
        <f>IF(N999="základní",J999,0)</f>
        <v>0</v>
      </c>
      <c r="BF999" s="228">
        <f>IF(N999="snížená",J999,0)</f>
        <v>0</v>
      </c>
      <c r="BG999" s="228">
        <f>IF(N999="zákl. přenesená",J999,0)</f>
        <v>0</v>
      </c>
      <c r="BH999" s="228">
        <f>IF(N999="sníž. přenesená",J999,0)</f>
        <v>0</v>
      </c>
      <c r="BI999" s="228">
        <f>IF(N999="nulová",J999,0)</f>
        <v>0</v>
      </c>
      <c r="BJ999" s="19" t="s">
        <v>80</v>
      </c>
      <c r="BK999" s="228">
        <f>ROUND(I999*H999,2)</f>
        <v>0</v>
      </c>
      <c r="BL999" s="19" t="s">
        <v>1198</v>
      </c>
      <c r="BM999" s="227" t="s">
        <v>1199</v>
      </c>
    </row>
    <row r="1000" s="2" customFormat="1">
      <c r="A1000" s="41"/>
      <c r="B1000" s="42"/>
      <c r="C1000" s="43"/>
      <c r="D1000" s="229" t="s">
        <v>135</v>
      </c>
      <c r="E1000" s="43"/>
      <c r="F1000" s="230" t="s">
        <v>1196</v>
      </c>
      <c r="G1000" s="43"/>
      <c r="H1000" s="43"/>
      <c r="I1000" s="133"/>
      <c r="J1000" s="43"/>
      <c r="K1000" s="43"/>
      <c r="L1000" s="47"/>
      <c r="M1000" s="231"/>
      <c r="N1000" s="232"/>
      <c r="O1000" s="87"/>
      <c r="P1000" s="87"/>
      <c r="Q1000" s="87"/>
      <c r="R1000" s="87"/>
      <c r="S1000" s="87"/>
      <c r="T1000" s="88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T1000" s="19" t="s">
        <v>135</v>
      </c>
      <c r="AU1000" s="19" t="s">
        <v>82</v>
      </c>
    </row>
    <row r="1001" s="12" customFormat="1" ht="22.8" customHeight="1">
      <c r="A1001" s="12"/>
      <c r="B1001" s="200"/>
      <c r="C1001" s="201"/>
      <c r="D1001" s="202" t="s">
        <v>74</v>
      </c>
      <c r="E1001" s="214" t="s">
        <v>1200</v>
      </c>
      <c r="F1001" s="214" t="s">
        <v>1201</v>
      </c>
      <c r="G1001" s="201"/>
      <c r="H1001" s="201"/>
      <c r="I1001" s="204"/>
      <c r="J1001" s="215">
        <f>BK1001</f>
        <v>0</v>
      </c>
      <c r="K1001" s="201"/>
      <c r="L1001" s="206"/>
      <c r="M1001" s="207"/>
      <c r="N1001" s="208"/>
      <c r="O1001" s="208"/>
      <c r="P1001" s="209">
        <f>SUM(P1002:P1003)</f>
        <v>0</v>
      </c>
      <c r="Q1001" s="208"/>
      <c r="R1001" s="209">
        <f>SUM(R1002:R1003)</f>
        <v>0</v>
      </c>
      <c r="S1001" s="208"/>
      <c r="T1001" s="210">
        <f>SUM(T1002:T1003)</f>
        <v>0</v>
      </c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R1001" s="211" t="s">
        <v>172</v>
      </c>
      <c r="AT1001" s="212" t="s">
        <v>74</v>
      </c>
      <c r="AU1001" s="212" t="s">
        <v>80</v>
      </c>
      <c r="AY1001" s="211" t="s">
        <v>126</v>
      </c>
      <c r="BK1001" s="213">
        <f>SUM(BK1002:BK1003)</f>
        <v>0</v>
      </c>
    </row>
    <row r="1002" s="2" customFormat="1" ht="16.5" customHeight="1">
      <c r="A1002" s="41"/>
      <c r="B1002" s="42"/>
      <c r="C1002" s="216" t="s">
        <v>1202</v>
      </c>
      <c r="D1002" s="216" t="s">
        <v>129</v>
      </c>
      <c r="E1002" s="217" t="s">
        <v>1203</v>
      </c>
      <c r="F1002" s="218" t="s">
        <v>1201</v>
      </c>
      <c r="G1002" s="219" t="s">
        <v>1197</v>
      </c>
      <c r="H1002" s="220">
        <v>1</v>
      </c>
      <c r="I1002" s="221"/>
      <c r="J1002" s="222">
        <f>ROUND(I1002*H1002,2)</f>
        <v>0</v>
      </c>
      <c r="K1002" s="218" t="s">
        <v>143</v>
      </c>
      <c r="L1002" s="47"/>
      <c r="M1002" s="223" t="s">
        <v>21</v>
      </c>
      <c r="N1002" s="224" t="s">
        <v>46</v>
      </c>
      <c r="O1002" s="87"/>
      <c r="P1002" s="225">
        <f>O1002*H1002</f>
        <v>0</v>
      </c>
      <c r="Q1002" s="225">
        <v>0</v>
      </c>
      <c r="R1002" s="225">
        <f>Q1002*H1002</f>
        <v>0</v>
      </c>
      <c r="S1002" s="225">
        <v>0</v>
      </c>
      <c r="T1002" s="226">
        <f>S1002*H1002</f>
        <v>0</v>
      </c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R1002" s="227" t="s">
        <v>1198</v>
      </c>
      <c r="AT1002" s="227" t="s">
        <v>129</v>
      </c>
      <c r="AU1002" s="227" t="s">
        <v>82</v>
      </c>
      <c r="AY1002" s="19" t="s">
        <v>126</v>
      </c>
      <c r="BE1002" s="228">
        <f>IF(N1002="základní",J1002,0)</f>
        <v>0</v>
      </c>
      <c r="BF1002" s="228">
        <f>IF(N1002="snížená",J1002,0)</f>
        <v>0</v>
      </c>
      <c r="BG1002" s="228">
        <f>IF(N1002="zákl. přenesená",J1002,0)</f>
        <v>0</v>
      </c>
      <c r="BH1002" s="228">
        <f>IF(N1002="sníž. přenesená",J1002,0)</f>
        <v>0</v>
      </c>
      <c r="BI1002" s="228">
        <f>IF(N1002="nulová",J1002,0)</f>
        <v>0</v>
      </c>
      <c r="BJ1002" s="19" t="s">
        <v>80</v>
      </c>
      <c r="BK1002" s="228">
        <f>ROUND(I1002*H1002,2)</f>
        <v>0</v>
      </c>
      <c r="BL1002" s="19" t="s">
        <v>1198</v>
      </c>
      <c r="BM1002" s="227" t="s">
        <v>1204</v>
      </c>
    </row>
    <row r="1003" s="2" customFormat="1">
      <c r="A1003" s="41"/>
      <c r="B1003" s="42"/>
      <c r="C1003" s="43"/>
      <c r="D1003" s="229" t="s">
        <v>135</v>
      </c>
      <c r="E1003" s="43"/>
      <c r="F1003" s="230" t="s">
        <v>1201</v>
      </c>
      <c r="G1003" s="43"/>
      <c r="H1003" s="43"/>
      <c r="I1003" s="133"/>
      <c r="J1003" s="43"/>
      <c r="K1003" s="43"/>
      <c r="L1003" s="47"/>
      <c r="M1003" s="231"/>
      <c r="N1003" s="232"/>
      <c r="O1003" s="87"/>
      <c r="P1003" s="87"/>
      <c r="Q1003" s="87"/>
      <c r="R1003" s="87"/>
      <c r="S1003" s="87"/>
      <c r="T1003" s="88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T1003" s="19" t="s">
        <v>135</v>
      </c>
      <c r="AU1003" s="19" t="s">
        <v>82</v>
      </c>
    </row>
    <row r="1004" s="12" customFormat="1" ht="22.8" customHeight="1">
      <c r="A1004" s="12"/>
      <c r="B1004" s="200"/>
      <c r="C1004" s="201"/>
      <c r="D1004" s="202" t="s">
        <v>74</v>
      </c>
      <c r="E1004" s="214" t="s">
        <v>1205</v>
      </c>
      <c r="F1004" s="214" t="s">
        <v>1206</v>
      </c>
      <c r="G1004" s="201"/>
      <c r="H1004" s="201"/>
      <c r="I1004" s="204"/>
      <c r="J1004" s="215">
        <f>BK1004</f>
        <v>0</v>
      </c>
      <c r="K1004" s="201"/>
      <c r="L1004" s="206"/>
      <c r="M1004" s="207"/>
      <c r="N1004" s="208"/>
      <c r="O1004" s="208"/>
      <c r="P1004" s="209">
        <f>SUM(P1005:P1008)</f>
        <v>0</v>
      </c>
      <c r="Q1004" s="208"/>
      <c r="R1004" s="209">
        <f>SUM(R1005:R1008)</f>
        <v>0</v>
      </c>
      <c r="S1004" s="208"/>
      <c r="T1004" s="210">
        <f>SUM(T1005:T1008)</f>
        <v>0</v>
      </c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R1004" s="211" t="s">
        <v>172</v>
      </c>
      <c r="AT1004" s="212" t="s">
        <v>74</v>
      </c>
      <c r="AU1004" s="212" t="s">
        <v>80</v>
      </c>
      <c r="AY1004" s="211" t="s">
        <v>126</v>
      </c>
      <c r="BK1004" s="213">
        <f>SUM(BK1005:BK1008)</f>
        <v>0</v>
      </c>
    </row>
    <row r="1005" s="2" customFormat="1" ht="16.5" customHeight="1">
      <c r="A1005" s="41"/>
      <c r="B1005" s="42"/>
      <c r="C1005" s="216" t="s">
        <v>1207</v>
      </c>
      <c r="D1005" s="216" t="s">
        <v>129</v>
      </c>
      <c r="E1005" s="217" t="s">
        <v>1208</v>
      </c>
      <c r="F1005" s="218" t="s">
        <v>1209</v>
      </c>
      <c r="G1005" s="219" t="s">
        <v>1197</v>
      </c>
      <c r="H1005" s="220">
        <v>1</v>
      </c>
      <c r="I1005" s="221"/>
      <c r="J1005" s="222">
        <f>ROUND(I1005*H1005,2)</f>
        <v>0</v>
      </c>
      <c r="K1005" s="218" t="s">
        <v>143</v>
      </c>
      <c r="L1005" s="47"/>
      <c r="M1005" s="223" t="s">
        <v>21</v>
      </c>
      <c r="N1005" s="224" t="s">
        <v>46</v>
      </c>
      <c r="O1005" s="87"/>
      <c r="P1005" s="225">
        <f>O1005*H1005</f>
        <v>0</v>
      </c>
      <c r="Q1005" s="225">
        <v>0</v>
      </c>
      <c r="R1005" s="225">
        <f>Q1005*H1005</f>
        <v>0</v>
      </c>
      <c r="S1005" s="225">
        <v>0</v>
      </c>
      <c r="T1005" s="226">
        <f>S1005*H1005</f>
        <v>0</v>
      </c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R1005" s="227" t="s">
        <v>1198</v>
      </c>
      <c r="AT1005" s="227" t="s">
        <v>129</v>
      </c>
      <c r="AU1005" s="227" t="s">
        <v>82</v>
      </c>
      <c r="AY1005" s="19" t="s">
        <v>126</v>
      </c>
      <c r="BE1005" s="228">
        <f>IF(N1005="základní",J1005,0)</f>
        <v>0</v>
      </c>
      <c r="BF1005" s="228">
        <f>IF(N1005="snížená",J1005,0)</f>
        <v>0</v>
      </c>
      <c r="BG1005" s="228">
        <f>IF(N1005="zákl. přenesená",J1005,0)</f>
        <v>0</v>
      </c>
      <c r="BH1005" s="228">
        <f>IF(N1005="sníž. přenesená",J1005,0)</f>
        <v>0</v>
      </c>
      <c r="BI1005" s="228">
        <f>IF(N1005="nulová",J1005,0)</f>
        <v>0</v>
      </c>
      <c r="BJ1005" s="19" t="s">
        <v>80</v>
      </c>
      <c r="BK1005" s="228">
        <f>ROUND(I1005*H1005,2)</f>
        <v>0</v>
      </c>
      <c r="BL1005" s="19" t="s">
        <v>1198</v>
      </c>
      <c r="BM1005" s="227" t="s">
        <v>1210</v>
      </c>
    </row>
    <row r="1006" s="2" customFormat="1">
      <c r="A1006" s="41"/>
      <c r="B1006" s="42"/>
      <c r="C1006" s="43"/>
      <c r="D1006" s="229" t="s">
        <v>135</v>
      </c>
      <c r="E1006" s="43"/>
      <c r="F1006" s="230" t="s">
        <v>1209</v>
      </c>
      <c r="G1006" s="43"/>
      <c r="H1006" s="43"/>
      <c r="I1006" s="133"/>
      <c r="J1006" s="43"/>
      <c r="K1006" s="43"/>
      <c r="L1006" s="47"/>
      <c r="M1006" s="231"/>
      <c r="N1006" s="232"/>
      <c r="O1006" s="87"/>
      <c r="P1006" s="87"/>
      <c r="Q1006" s="87"/>
      <c r="R1006" s="87"/>
      <c r="S1006" s="87"/>
      <c r="T1006" s="88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T1006" s="19" t="s">
        <v>135</v>
      </c>
      <c r="AU1006" s="19" t="s">
        <v>82</v>
      </c>
    </row>
    <row r="1007" s="2" customFormat="1" ht="21.75" customHeight="1">
      <c r="A1007" s="41"/>
      <c r="B1007" s="42"/>
      <c r="C1007" s="216" t="s">
        <v>1211</v>
      </c>
      <c r="D1007" s="216" t="s">
        <v>129</v>
      </c>
      <c r="E1007" s="217" t="s">
        <v>1212</v>
      </c>
      <c r="F1007" s="218" t="s">
        <v>1213</v>
      </c>
      <c r="G1007" s="219" t="s">
        <v>1197</v>
      </c>
      <c r="H1007" s="220">
        <v>1</v>
      </c>
      <c r="I1007" s="221"/>
      <c r="J1007" s="222">
        <f>ROUND(I1007*H1007,2)</f>
        <v>0</v>
      </c>
      <c r="K1007" s="218" t="s">
        <v>143</v>
      </c>
      <c r="L1007" s="47"/>
      <c r="M1007" s="223" t="s">
        <v>21</v>
      </c>
      <c r="N1007" s="224" t="s">
        <v>46</v>
      </c>
      <c r="O1007" s="87"/>
      <c r="P1007" s="225">
        <f>O1007*H1007</f>
        <v>0</v>
      </c>
      <c r="Q1007" s="225">
        <v>0</v>
      </c>
      <c r="R1007" s="225">
        <f>Q1007*H1007</f>
        <v>0</v>
      </c>
      <c r="S1007" s="225">
        <v>0</v>
      </c>
      <c r="T1007" s="226">
        <f>S1007*H1007</f>
        <v>0</v>
      </c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R1007" s="227" t="s">
        <v>1198</v>
      </c>
      <c r="AT1007" s="227" t="s">
        <v>129</v>
      </c>
      <c r="AU1007" s="227" t="s">
        <v>82</v>
      </c>
      <c r="AY1007" s="19" t="s">
        <v>126</v>
      </c>
      <c r="BE1007" s="228">
        <f>IF(N1007="základní",J1007,0)</f>
        <v>0</v>
      </c>
      <c r="BF1007" s="228">
        <f>IF(N1007="snížená",J1007,0)</f>
        <v>0</v>
      </c>
      <c r="BG1007" s="228">
        <f>IF(N1007="zákl. přenesená",J1007,0)</f>
        <v>0</v>
      </c>
      <c r="BH1007" s="228">
        <f>IF(N1007="sníž. přenesená",J1007,0)</f>
        <v>0</v>
      </c>
      <c r="BI1007" s="228">
        <f>IF(N1007="nulová",J1007,0)</f>
        <v>0</v>
      </c>
      <c r="BJ1007" s="19" t="s">
        <v>80</v>
      </c>
      <c r="BK1007" s="228">
        <f>ROUND(I1007*H1007,2)</f>
        <v>0</v>
      </c>
      <c r="BL1007" s="19" t="s">
        <v>1198</v>
      </c>
      <c r="BM1007" s="227" t="s">
        <v>1214</v>
      </c>
    </row>
    <row r="1008" s="2" customFormat="1">
      <c r="A1008" s="41"/>
      <c r="B1008" s="42"/>
      <c r="C1008" s="43"/>
      <c r="D1008" s="229" t="s">
        <v>135</v>
      </c>
      <c r="E1008" s="43"/>
      <c r="F1008" s="230" t="s">
        <v>1213</v>
      </c>
      <c r="G1008" s="43"/>
      <c r="H1008" s="43"/>
      <c r="I1008" s="133"/>
      <c r="J1008" s="43"/>
      <c r="K1008" s="43"/>
      <c r="L1008" s="47"/>
      <c r="M1008" s="287"/>
      <c r="N1008" s="288"/>
      <c r="O1008" s="289"/>
      <c r="P1008" s="289"/>
      <c r="Q1008" s="289"/>
      <c r="R1008" s="289"/>
      <c r="S1008" s="289"/>
      <c r="T1008" s="290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T1008" s="19" t="s">
        <v>135</v>
      </c>
      <c r="AU1008" s="19" t="s">
        <v>82</v>
      </c>
    </row>
    <row r="1009" s="2" customFormat="1" ht="6.96" customHeight="1">
      <c r="A1009" s="41"/>
      <c r="B1009" s="62"/>
      <c r="C1009" s="63"/>
      <c r="D1009" s="63"/>
      <c r="E1009" s="63"/>
      <c r="F1009" s="63"/>
      <c r="G1009" s="63"/>
      <c r="H1009" s="63"/>
      <c r="I1009" s="165"/>
      <c r="J1009" s="63"/>
      <c r="K1009" s="63"/>
      <c r="L1009" s="47"/>
      <c r="M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</row>
  </sheetData>
  <sheetProtection sheet="1" autoFilter="0" formatColumns="0" formatRows="0" objects="1" scenarios="1" spinCount="100000" saltValue="gtHpRbBYVu8OJvbJMuJyGBJ+jmurSoMGbJJr2KRejG+40Buyrxsy8WxGJ+6AxNw5zpsZPIZFLQTmF/7Kv38BsQ==" hashValue="AEwlPoGAkU5PgroApqTsJ5NMAeiTn0ekiJ5481OEzp8yezpsbRAIQ721t1YSDHHkTqSRT+Y93aTUFdSqQVUK9A==" algorithmName="SHA-512" password="CC35"/>
  <autoFilter ref="C95:K1008"/>
  <mergeCells count="6">
    <mergeCell ref="E7:H7"/>
    <mergeCell ref="E16:H16"/>
    <mergeCell ref="E25:H25"/>
    <mergeCell ref="E46:H46"/>
    <mergeCell ref="E88:H8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91" customWidth="1"/>
    <col min="2" max="2" width="1.667969" style="291" customWidth="1"/>
    <col min="3" max="4" width="5" style="291" customWidth="1"/>
    <col min="5" max="5" width="11.66016" style="291" customWidth="1"/>
    <col min="6" max="6" width="9.160156" style="291" customWidth="1"/>
    <col min="7" max="7" width="5" style="291" customWidth="1"/>
    <col min="8" max="8" width="77.83203" style="291" customWidth="1"/>
    <col min="9" max="10" width="20" style="291" customWidth="1"/>
    <col min="11" max="11" width="1.667969" style="291" customWidth="1"/>
  </cols>
  <sheetData>
    <row r="1" s="1" customFormat="1" ht="37.5" customHeight="1"/>
    <row r="2" s="1" customFormat="1" ht="7.5" customHeight="1">
      <c r="B2" s="292"/>
      <c r="C2" s="293"/>
      <c r="D2" s="293"/>
      <c r="E2" s="293"/>
      <c r="F2" s="293"/>
      <c r="G2" s="293"/>
      <c r="H2" s="293"/>
      <c r="I2" s="293"/>
      <c r="J2" s="293"/>
      <c r="K2" s="294"/>
    </row>
    <row r="3" s="17" customFormat="1" ht="45" customHeight="1">
      <c r="B3" s="295"/>
      <c r="C3" s="296" t="s">
        <v>1215</v>
      </c>
      <c r="D3" s="296"/>
      <c r="E3" s="296"/>
      <c r="F3" s="296"/>
      <c r="G3" s="296"/>
      <c r="H3" s="296"/>
      <c r="I3" s="296"/>
      <c r="J3" s="296"/>
      <c r="K3" s="297"/>
    </row>
    <row r="4" s="1" customFormat="1" ht="25.5" customHeight="1">
      <c r="B4" s="298"/>
      <c r="C4" s="299" t="s">
        <v>1216</v>
      </c>
      <c r="D4" s="299"/>
      <c r="E4" s="299"/>
      <c r="F4" s="299"/>
      <c r="G4" s="299"/>
      <c r="H4" s="299"/>
      <c r="I4" s="299"/>
      <c r="J4" s="299"/>
      <c r="K4" s="300"/>
    </row>
    <row r="5" s="1" customFormat="1" ht="5.25" customHeight="1">
      <c r="B5" s="298"/>
      <c r="C5" s="301"/>
      <c r="D5" s="301"/>
      <c r="E5" s="301"/>
      <c r="F5" s="301"/>
      <c r="G5" s="301"/>
      <c r="H5" s="301"/>
      <c r="I5" s="301"/>
      <c r="J5" s="301"/>
      <c r="K5" s="300"/>
    </row>
    <row r="6" s="1" customFormat="1" ht="15" customHeight="1">
      <c r="B6" s="298"/>
      <c r="C6" s="302" t="s">
        <v>1217</v>
      </c>
      <c r="D6" s="302"/>
      <c r="E6" s="302"/>
      <c r="F6" s="302"/>
      <c r="G6" s="302"/>
      <c r="H6" s="302"/>
      <c r="I6" s="302"/>
      <c r="J6" s="302"/>
      <c r="K6" s="300"/>
    </row>
    <row r="7" s="1" customFormat="1" ht="15" customHeight="1">
      <c r="B7" s="303"/>
      <c r="C7" s="302" t="s">
        <v>1218</v>
      </c>
      <c r="D7" s="302"/>
      <c r="E7" s="302"/>
      <c r="F7" s="302"/>
      <c r="G7" s="302"/>
      <c r="H7" s="302"/>
      <c r="I7" s="302"/>
      <c r="J7" s="302"/>
      <c r="K7" s="300"/>
    </row>
    <row r="8" s="1" customFormat="1" ht="12.75" customHeight="1">
      <c r="B8" s="303"/>
      <c r="C8" s="302"/>
      <c r="D8" s="302"/>
      <c r="E8" s="302"/>
      <c r="F8" s="302"/>
      <c r="G8" s="302"/>
      <c r="H8" s="302"/>
      <c r="I8" s="302"/>
      <c r="J8" s="302"/>
      <c r="K8" s="300"/>
    </row>
    <row r="9" s="1" customFormat="1" ht="15" customHeight="1">
      <c r="B9" s="303"/>
      <c r="C9" s="302" t="s">
        <v>1219</v>
      </c>
      <c r="D9" s="302"/>
      <c r="E9" s="302"/>
      <c r="F9" s="302"/>
      <c r="G9" s="302"/>
      <c r="H9" s="302"/>
      <c r="I9" s="302"/>
      <c r="J9" s="302"/>
      <c r="K9" s="300"/>
    </row>
    <row r="10" s="1" customFormat="1" ht="15" customHeight="1">
      <c r="B10" s="303"/>
      <c r="C10" s="302"/>
      <c r="D10" s="302" t="s">
        <v>1220</v>
      </c>
      <c r="E10" s="302"/>
      <c r="F10" s="302"/>
      <c r="G10" s="302"/>
      <c r="H10" s="302"/>
      <c r="I10" s="302"/>
      <c r="J10" s="302"/>
      <c r="K10" s="300"/>
    </row>
    <row r="11" s="1" customFormat="1" ht="15" customHeight="1">
      <c r="B11" s="303"/>
      <c r="C11" s="304"/>
      <c r="D11" s="302" t="s">
        <v>1221</v>
      </c>
      <c r="E11" s="302"/>
      <c r="F11" s="302"/>
      <c r="G11" s="302"/>
      <c r="H11" s="302"/>
      <c r="I11" s="302"/>
      <c r="J11" s="302"/>
      <c r="K11" s="300"/>
    </row>
    <row r="12" s="1" customFormat="1" ht="15" customHeight="1">
      <c r="B12" s="303"/>
      <c r="C12" s="304"/>
      <c r="D12" s="302"/>
      <c r="E12" s="302"/>
      <c r="F12" s="302"/>
      <c r="G12" s="302"/>
      <c r="H12" s="302"/>
      <c r="I12" s="302"/>
      <c r="J12" s="302"/>
      <c r="K12" s="300"/>
    </row>
    <row r="13" s="1" customFormat="1" ht="15" customHeight="1">
      <c r="B13" s="303"/>
      <c r="C13" s="304"/>
      <c r="D13" s="305" t="s">
        <v>1222</v>
      </c>
      <c r="E13" s="302"/>
      <c r="F13" s="302"/>
      <c r="G13" s="302"/>
      <c r="H13" s="302"/>
      <c r="I13" s="302"/>
      <c r="J13" s="302"/>
      <c r="K13" s="300"/>
    </row>
    <row r="14" s="1" customFormat="1" ht="12.75" customHeight="1">
      <c r="B14" s="303"/>
      <c r="C14" s="304"/>
      <c r="D14" s="304"/>
      <c r="E14" s="304"/>
      <c r="F14" s="304"/>
      <c r="G14" s="304"/>
      <c r="H14" s="304"/>
      <c r="I14" s="304"/>
      <c r="J14" s="304"/>
      <c r="K14" s="300"/>
    </row>
    <row r="15" s="1" customFormat="1" ht="15" customHeight="1">
      <c r="B15" s="303"/>
      <c r="C15" s="304"/>
      <c r="D15" s="302" t="s">
        <v>1223</v>
      </c>
      <c r="E15" s="302"/>
      <c r="F15" s="302"/>
      <c r="G15" s="302"/>
      <c r="H15" s="302"/>
      <c r="I15" s="302"/>
      <c r="J15" s="302"/>
      <c r="K15" s="300"/>
    </row>
    <row r="16" s="1" customFormat="1" ht="15" customHeight="1">
      <c r="B16" s="303"/>
      <c r="C16" s="304"/>
      <c r="D16" s="302" t="s">
        <v>1224</v>
      </c>
      <c r="E16" s="302"/>
      <c r="F16" s="302"/>
      <c r="G16" s="302"/>
      <c r="H16" s="302"/>
      <c r="I16" s="302"/>
      <c r="J16" s="302"/>
      <c r="K16" s="300"/>
    </row>
    <row r="17" s="1" customFormat="1" ht="15" customHeight="1">
      <c r="B17" s="303"/>
      <c r="C17" s="304"/>
      <c r="D17" s="302" t="s">
        <v>1225</v>
      </c>
      <c r="E17" s="302"/>
      <c r="F17" s="302"/>
      <c r="G17" s="302"/>
      <c r="H17" s="302"/>
      <c r="I17" s="302"/>
      <c r="J17" s="302"/>
      <c r="K17" s="300"/>
    </row>
    <row r="18" s="1" customFormat="1" ht="15" customHeight="1">
      <c r="B18" s="303"/>
      <c r="C18" s="304"/>
      <c r="D18" s="304"/>
      <c r="E18" s="306" t="s">
        <v>79</v>
      </c>
      <c r="F18" s="302" t="s">
        <v>1226</v>
      </c>
      <c r="G18" s="302"/>
      <c r="H18" s="302"/>
      <c r="I18" s="302"/>
      <c r="J18" s="302"/>
      <c r="K18" s="300"/>
    </row>
    <row r="19" s="1" customFormat="1" ht="15" customHeight="1">
      <c r="B19" s="303"/>
      <c r="C19" s="304"/>
      <c r="D19" s="304"/>
      <c r="E19" s="306" t="s">
        <v>1227</v>
      </c>
      <c r="F19" s="302" t="s">
        <v>1228</v>
      </c>
      <c r="G19" s="302"/>
      <c r="H19" s="302"/>
      <c r="I19" s="302"/>
      <c r="J19" s="302"/>
      <c r="K19" s="300"/>
    </row>
    <row r="20" s="1" customFormat="1" ht="15" customHeight="1">
      <c r="B20" s="303"/>
      <c r="C20" s="304"/>
      <c r="D20" s="304"/>
      <c r="E20" s="306" t="s">
        <v>1229</v>
      </c>
      <c r="F20" s="302" t="s">
        <v>1230</v>
      </c>
      <c r="G20" s="302"/>
      <c r="H20" s="302"/>
      <c r="I20" s="302"/>
      <c r="J20" s="302"/>
      <c r="K20" s="300"/>
    </row>
    <row r="21" s="1" customFormat="1" ht="15" customHeight="1">
      <c r="B21" s="303"/>
      <c r="C21" s="304"/>
      <c r="D21" s="304"/>
      <c r="E21" s="306" t="s">
        <v>1231</v>
      </c>
      <c r="F21" s="302" t="s">
        <v>1232</v>
      </c>
      <c r="G21" s="302"/>
      <c r="H21" s="302"/>
      <c r="I21" s="302"/>
      <c r="J21" s="302"/>
      <c r="K21" s="300"/>
    </row>
    <row r="22" s="1" customFormat="1" ht="15" customHeight="1">
      <c r="B22" s="303"/>
      <c r="C22" s="304"/>
      <c r="D22" s="304"/>
      <c r="E22" s="306" t="s">
        <v>1233</v>
      </c>
      <c r="F22" s="302" t="s">
        <v>1234</v>
      </c>
      <c r="G22" s="302"/>
      <c r="H22" s="302"/>
      <c r="I22" s="302"/>
      <c r="J22" s="302"/>
      <c r="K22" s="300"/>
    </row>
    <row r="23" s="1" customFormat="1" ht="15" customHeight="1">
      <c r="B23" s="303"/>
      <c r="C23" s="304"/>
      <c r="D23" s="304"/>
      <c r="E23" s="306" t="s">
        <v>1235</v>
      </c>
      <c r="F23" s="302" t="s">
        <v>1236</v>
      </c>
      <c r="G23" s="302"/>
      <c r="H23" s="302"/>
      <c r="I23" s="302"/>
      <c r="J23" s="302"/>
      <c r="K23" s="300"/>
    </row>
    <row r="24" s="1" customFormat="1" ht="12.75" customHeight="1">
      <c r="B24" s="303"/>
      <c r="C24" s="304"/>
      <c r="D24" s="304"/>
      <c r="E24" s="304"/>
      <c r="F24" s="304"/>
      <c r="G24" s="304"/>
      <c r="H24" s="304"/>
      <c r="I24" s="304"/>
      <c r="J24" s="304"/>
      <c r="K24" s="300"/>
    </row>
    <row r="25" s="1" customFormat="1" ht="15" customHeight="1">
      <c r="B25" s="303"/>
      <c r="C25" s="302" t="s">
        <v>1237</v>
      </c>
      <c r="D25" s="302"/>
      <c r="E25" s="302"/>
      <c r="F25" s="302"/>
      <c r="G25" s="302"/>
      <c r="H25" s="302"/>
      <c r="I25" s="302"/>
      <c r="J25" s="302"/>
      <c r="K25" s="300"/>
    </row>
    <row r="26" s="1" customFormat="1" ht="15" customHeight="1">
      <c r="B26" s="303"/>
      <c r="C26" s="302" t="s">
        <v>1238</v>
      </c>
      <c r="D26" s="302"/>
      <c r="E26" s="302"/>
      <c r="F26" s="302"/>
      <c r="G26" s="302"/>
      <c r="H26" s="302"/>
      <c r="I26" s="302"/>
      <c r="J26" s="302"/>
      <c r="K26" s="300"/>
    </row>
    <row r="27" s="1" customFormat="1" ht="15" customHeight="1">
      <c r="B27" s="303"/>
      <c r="C27" s="302"/>
      <c r="D27" s="302" t="s">
        <v>1239</v>
      </c>
      <c r="E27" s="302"/>
      <c r="F27" s="302"/>
      <c r="G27" s="302"/>
      <c r="H27" s="302"/>
      <c r="I27" s="302"/>
      <c r="J27" s="302"/>
      <c r="K27" s="300"/>
    </row>
    <row r="28" s="1" customFormat="1" ht="15" customHeight="1">
      <c r="B28" s="303"/>
      <c r="C28" s="304"/>
      <c r="D28" s="302" t="s">
        <v>1240</v>
      </c>
      <c r="E28" s="302"/>
      <c r="F28" s="302"/>
      <c r="G28" s="302"/>
      <c r="H28" s="302"/>
      <c r="I28" s="302"/>
      <c r="J28" s="302"/>
      <c r="K28" s="300"/>
    </row>
    <row r="29" s="1" customFormat="1" ht="12.75" customHeight="1">
      <c r="B29" s="303"/>
      <c r="C29" s="304"/>
      <c r="D29" s="304"/>
      <c r="E29" s="304"/>
      <c r="F29" s="304"/>
      <c r="G29" s="304"/>
      <c r="H29" s="304"/>
      <c r="I29" s="304"/>
      <c r="J29" s="304"/>
      <c r="K29" s="300"/>
    </row>
    <row r="30" s="1" customFormat="1" ht="15" customHeight="1">
      <c r="B30" s="303"/>
      <c r="C30" s="304"/>
      <c r="D30" s="302" t="s">
        <v>1241</v>
      </c>
      <c r="E30" s="302"/>
      <c r="F30" s="302"/>
      <c r="G30" s="302"/>
      <c r="H30" s="302"/>
      <c r="I30" s="302"/>
      <c r="J30" s="302"/>
      <c r="K30" s="300"/>
    </row>
    <row r="31" s="1" customFormat="1" ht="15" customHeight="1">
      <c r="B31" s="303"/>
      <c r="C31" s="304"/>
      <c r="D31" s="302" t="s">
        <v>1242</v>
      </c>
      <c r="E31" s="302"/>
      <c r="F31" s="302"/>
      <c r="G31" s="302"/>
      <c r="H31" s="302"/>
      <c r="I31" s="302"/>
      <c r="J31" s="302"/>
      <c r="K31" s="300"/>
    </row>
    <row r="32" s="1" customFormat="1" ht="12.75" customHeight="1">
      <c r="B32" s="303"/>
      <c r="C32" s="304"/>
      <c r="D32" s="304"/>
      <c r="E32" s="304"/>
      <c r="F32" s="304"/>
      <c r="G32" s="304"/>
      <c r="H32" s="304"/>
      <c r="I32" s="304"/>
      <c r="J32" s="304"/>
      <c r="K32" s="300"/>
    </row>
    <row r="33" s="1" customFormat="1" ht="15" customHeight="1">
      <c r="B33" s="303"/>
      <c r="C33" s="304"/>
      <c r="D33" s="302" t="s">
        <v>1243</v>
      </c>
      <c r="E33" s="302"/>
      <c r="F33" s="302"/>
      <c r="G33" s="302"/>
      <c r="H33" s="302"/>
      <c r="I33" s="302"/>
      <c r="J33" s="302"/>
      <c r="K33" s="300"/>
    </row>
    <row r="34" s="1" customFormat="1" ht="15" customHeight="1">
      <c r="B34" s="303"/>
      <c r="C34" s="304"/>
      <c r="D34" s="302" t="s">
        <v>1244</v>
      </c>
      <c r="E34" s="302"/>
      <c r="F34" s="302"/>
      <c r="G34" s="302"/>
      <c r="H34" s="302"/>
      <c r="I34" s="302"/>
      <c r="J34" s="302"/>
      <c r="K34" s="300"/>
    </row>
    <row r="35" s="1" customFormat="1" ht="15" customHeight="1">
      <c r="B35" s="303"/>
      <c r="C35" s="304"/>
      <c r="D35" s="302" t="s">
        <v>1245</v>
      </c>
      <c r="E35" s="302"/>
      <c r="F35" s="302"/>
      <c r="G35" s="302"/>
      <c r="H35" s="302"/>
      <c r="I35" s="302"/>
      <c r="J35" s="302"/>
      <c r="K35" s="300"/>
    </row>
    <row r="36" s="1" customFormat="1" ht="15" customHeight="1">
      <c r="B36" s="303"/>
      <c r="C36" s="304"/>
      <c r="D36" s="302"/>
      <c r="E36" s="305" t="s">
        <v>112</v>
      </c>
      <c r="F36" s="302"/>
      <c r="G36" s="302" t="s">
        <v>1246</v>
      </c>
      <c r="H36" s="302"/>
      <c r="I36" s="302"/>
      <c r="J36" s="302"/>
      <c r="K36" s="300"/>
    </row>
    <row r="37" s="1" customFormat="1" ht="30.75" customHeight="1">
      <c r="B37" s="303"/>
      <c r="C37" s="304"/>
      <c r="D37" s="302"/>
      <c r="E37" s="305" t="s">
        <v>1247</v>
      </c>
      <c r="F37" s="302"/>
      <c r="G37" s="302" t="s">
        <v>1248</v>
      </c>
      <c r="H37" s="302"/>
      <c r="I37" s="302"/>
      <c r="J37" s="302"/>
      <c r="K37" s="300"/>
    </row>
    <row r="38" s="1" customFormat="1" ht="15" customHeight="1">
      <c r="B38" s="303"/>
      <c r="C38" s="304"/>
      <c r="D38" s="302"/>
      <c r="E38" s="305" t="s">
        <v>56</v>
      </c>
      <c r="F38" s="302"/>
      <c r="G38" s="302" t="s">
        <v>1249</v>
      </c>
      <c r="H38" s="302"/>
      <c r="I38" s="302"/>
      <c r="J38" s="302"/>
      <c r="K38" s="300"/>
    </row>
    <row r="39" s="1" customFormat="1" ht="15" customHeight="1">
      <c r="B39" s="303"/>
      <c r="C39" s="304"/>
      <c r="D39" s="302"/>
      <c r="E39" s="305" t="s">
        <v>57</v>
      </c>
      <c r="F39" s="302"/>
      <c r="G39" s="302" t="s">
        <v>1250</v>
      </c>
      <c r="H39" s="302"/>
      <c r="I39" s="302"/>
      <c r="J39" s="302"/>
      <c r="K39" s="300"/>
    </row>
    <row r="40" s="1" customFormat="1" ht="15" customHeight="1">
      <c r="B40" s="303"/>
      <c r="C40" s="304"/>
      <c r="D40" s="302"/>
      <c r="E40" s="305" t="s">
        <v>113</v>
      </c>
      <c r="F40" s="302"/>
      <c r="G40" s="302" t="s">
        <v>1251</v>
      </c>
      <c r="H40" s="302"/>
      <c r="I40" s="302"/>
      <c r="J40" s="302"/>
      <c r="K40" s="300"/>
    </row>
    <row r="41" s="1" customFormat="1" ht="15" customHeight="1">
      <c r="B41" s="303"/>
      <c r="C41" s="304"/>
      <c r="D41" s="302"/>
      <c r="E41" s="305" t="s">
        <v>114</v>
      </c>
      <c r="F41" s="302"/>
      <c r="G41" s="302" t="s">
        <v>1252</v>
      </c>
      <c r="H41" s="302"/>
      <c r="I41" s="302"/>
      <c r="J41" s="302"/>
      <c r="K41" s="300"/>
    </row>
    <row r="42" s="1" customFormat="1" ht="15" customHeight="1">
      <c r="B42" s="303"/>
      <c r="C42" s="304"/>
      <c r="D42" s="302"/>
      <c r="E42" s="305" t="s">
        <v>1253</v>
      </c>
      <c r="F42" s="302"/>
      <c r="G42" s="302" t="s">
        <v>1254</v>
      </c>
      <c r="H42" s="302"/>
      <c r="I42" s="302"/>
      <c r="J42" s="302"/>
      <c r="K42" s="300"/>
    </row>
    <row r="43" s="1" customFormat="1" ht="15" customHeight="1">
      <c r="B43" s="303"/>
      <c r="C43" s="304"/>
      <c r="D43" s="302"/>
      <c r="E43" s="305"/>
      <c r="F43" s="302"/>
      <c r="G43" s="302" t="s">
        <v>1255</v>
      </c>
      <c r="H43" s="302"/>
      <c r="I43" s="302"/>
      <c r="J43" s="302"/>
      <c r="K43" s="300"/>
    </row>
    <row r="44" s="1" customFormat="1" ht="15" customHeight="1">
      <c r="B44" s="303"/>
      <c r="C44" s="304"/>
      <c r="D44" s="302"/>
      <c r="E44" s="305" t="s">
        <v>1256</v>
      </c>
      <c r="F44" s="302"/>
      <c r="G44" s="302" t="s">
        <v>1257</v>
      </c>
      <c r="H44" s="302"/>
      <c r="I44" s="302"/>
      <c r="J44" s="302"/>
      <c r="K44" s="300"/>
    </row>
    <row r="45" s="1" customFormat="1" ht="15" customHeight="1">
      <c r="B45" s="303"/>
      <c r="C45" s="304"/>
      <c r="D45" s="302"/>
      <c r="E45" s="305" t="s">
        <v>116</v>
      </c>
      <c r="F45" s="302"/>
      <c r="G45" s="302" t="s">
        <v>1258</v>
      </c>
      <c r="H45" s="302"/>
      <c r="I45" s="302"/>
      <c r="J45" s="302"/>
      <c r="K45" s="300"/>
    </row>
    <row r="46" s="1" customFormat="1" ht="12.75" customHeight="1">
      <c r="B46" s="303"/>
      <c r="C46" s="304"/>
      <c r="D46" s="302"/>
      <c r="E46" s="302"/>
      <c r="F46" s="302"/>
      <c r="G46" s="302"/>
      <c r="H46" s="302"/>
      <c r="I46" s="302"/>
      <c r="J46" s="302"/>
      <c r="K46" s="300"/>
    </row>
    <row r="47" s="1" customFormat="1" ht="15" customHeight="1">
      <c r="B47" s="303"/>
      <c r="C47" s="304"/>
      <c r="D47" s="302" t="s">
        <v>1259</v>
      </c>
      <c r="E47" s="302"/>
      <c r="F47" s="302"/>
      <c r="G47" s="302"/>
      <c r="H47" s="302"/>
      <c r="I47" s="302"/>
      <c r="J47" s="302"/>
      <c r="K47" s="300"/>
    </row>
    <row r="48" s="1" customFormat="1" ht="15" customHeight="1">
      <c r="B48" s="303"/>
      <c r="C48" s="304"/>
      <c r="D48" s="304"/>
      <c r="E48" s="302" t="s">
        <v>1260</v>
      </c>
      <c r="F48" s="302"/>
      <c r="G48" s="302"/>
      <c r="H48" s="302"/>
      <c r="I48" s="302"/>
      <c r="J48" s="302"/>
      <c r="K48" s="300"/>
    </row>
    <row r="49" s="1" customFormat="1" ht="15" customHeight="1">
      <c r="B49" s="303"/>
      <c r="C49" s="304"/>
      <c r="D49" s="304"/>
      <c r="E49" s="302" t="s">
        <v>1261</v>
      </c>
      <c r="F49" s="302"/>
      <c r="G49" s="302"/>
      <c r="H49" s="302"/>
      <c r="I49" s="302"/>
      <c r="J49" s="302"/>
      <c r="K49" s="300"/>
    </row>
    <row r="50" s="1" customFormat="1" ht="15" customHeight="1">
      <c r="B50" s="303"/>
      <c r="C50" s="304"/>
      <c r="D50" s="304"/>
      <c r="E50" s="302" t="s">
        <v>1262</v>
      </c>
      <c r="F50" s="302"/>
      <c r="G50" s="302"/>
      <c r="H50" s="302"/>
      <c r="I50" s="302"/>
      <c r="J50" s="302"/>
      <c r="K50" s="300"/>
    </row>
    <row r="51" s="1" customFormat="1" ht="15" customHeight="1">
      <c r="B51" s="303"/>
      <c r="C51" s="304"/>
      <c r="D51" s="302" t="s">
        <v>1263</v>
      </c>
      <c r="E51" s="302"/>
      <c r="F51" s="302"/>
      <c r="G51" s="302"/>
      <c r="H51" s="302"/>
      <c r="I51" s="302"/>
      <c r="J51" s="302"/>
      <c r="K51" s="300"/>
    </row>
    <row r="52" s="1" customFormat="1" ht="25.5" customHeight="1">
      <c r="B52" s="298"/>
      <c r="C52" s="299" t="s">
        <v>1264</v>
      </c>
      <c r="D52" s="299"/>
      <c r="E52" s="299"/>
      <c r="F52" s="299"/>
      <c r="G52" s="299"/>
      <c r="H52" s="299"/>
      <c r="I52" s="299"/>
      <c r="J52" s="299"/>
      <c r="K52" s="300"/>
    </row>
    <row r="53" s="1" customFormat="1" ht="5.25" customHeight="1">
      <c r="B53" s="298"/>
      <c r="C53" s="301"/>
      <c r="D53" s="301"/>
      <c r="E53" s="301"/>
      <c r="F53" s="301"/>
      <c r="G53" s="301"/>
      <c r="H53" s="301"/>
      <c r="I53" s="301"/>
      <c r="J53" s="301"/>
      <c r="K53" s="300"/>
    </row>
    <row r="54" s="1" customFormat="1" ht="15" customHeight="1">
      <c r="B54" s="298"/>
      <c r="C54" s="302" t="s">
        <v>1265</v>
      </c>
      <c r="D54" s="302"/>
      <c r="E54" s="302"/>
      <c r="F54" s="302"/>
      <c r="G54" s="302"/>
      <c r="H54" s="302"/>
      <c r="I54" s="302"/>
      <c r="J54" s="302"/>
      <c r="K54" s="300"/>
    </row>
    <row r="55" s="1" customFormat="1" ht="15" customHeight="1">
      <c r="B55" s="298"/>
      <c r="C55" s="302" t="s">
        <v>1266</v>
      </c>
      <c r="D55" s="302"/>
      <c r="E55" s="302"/>
      <c r="F55" s="302"/>
      <c r="G55" s="302"/>
      <c r="H55" s="302"/>
      <c r="I55" s="302"/>
      <c r="J55" s="302"/>
      <c r="K55" s="300"/>
    </row>
    <row r="56" s="1" customFormat="1" ht="12.75" customHeight="1">
      <c r="B56" s="298"/>
      <c r="C56" s="302"/>
      <c r="D56" s="302"/>
      <c r="E56" s="302"/>
      <c r="F56" s="302"/>
      <c r="G56" s="302"/>
      <c r="H56" s="302"/>
      <c r="I56" s="302"/>
      <c r="J56" s="302"/>
      <c r="K56" s="300"/>
    </row>
    <row r="57" s="1" customFormat="1" ht="15" customHeight="1">
      <c r="B57" s="298"/>
      <c r="C57" s="302" t="s">
        <v>1267</v>
      </c>
      <c r="D57" s="302"/>
      <c r="E57" s="302"/>
      <c r="F57" s="302"/>
      <c r="G57" s="302"/>
      <c r="H57" s="302"/>
      <c r="I57" s="302"/>
      <c r="J57" s="302"/>
      <c r="K57" s="300"/>
    </row>
    <row r="58" s="1" customFormat="1" ht="15" customHeight="1">
      <c r="B58" s="298"/>
      <c r="C58" s="304"/>
      <c r="D58" s="302" t="s">
        <v>1268</v>
      </c>
      <c r="E58" s="302"/>
      <c r="F58" s="302"/>
      <c r="G58" s="302"/>
      <c r="H58" s="302"/>
      <c r="I58" s="302"/>
      <c r="J58" s="302"/>
      <c r="K58" s="300"/>
    </row>
    <row r="59" s="1" customFormat="1" ht="15" customHeight="1">
      <c r="B59" s="298"/>
      <c r="C59" s="304"/>
      <c r="D59" s="302" t="s">
        <v>1269</v>
      </c>
      <c r="E59" s="302"/>
      <c r="F59" s="302"/>
      <c r="G59" s="302"/>
      <c r="H59" s="302"/>
      <c r="I59" s="302"/>
      <c r="J59" s="302"/>
      <c r="K59" s="300"/>
    </row>
    <row r="60" s="1" customFormat="1" ht="15" customHeight="1">
      <c r="B60" s="298"/>
      <c r="C60" s="304"/>
      <c r="D60" s="302" t="s">
        <v>1270</v>
      </c>
      <c r="E60" s="302"/>
      <c r="F60" s="302"/>
      <c r="G60" s="302"/>
      <c r="H60" s="302"/>
      <c r="I60" s="302"/>
      <c r="J60" s="302"/>
      <c r="K60" s="300"/>
    </row>
    <row r="61" s="1" customFormat="1" ht="15" customHeight="1">
      <c r="B61" s="298"/>
      <c r="C61" s="304"/>
      <c r="D61" s="302" t="s">
        <v>1271</v>
      </c>
      <c r="E61" s="302"/>
      <c r="F61" s="302"/>
      <c r="G61" s="302"/>
      <c r="H61" s="302"/>
      <c r="I61" s="302"/>
      <c r="J61" s="302"/>
      <c r="K61" s="300"/>
    </row>
    <row r="62" s="1" customFormat="1" ht="15" customHeight="1">
      <c r="B62" s="298"/>
      <c r="C62" s="304"/>
      <c r="D62" s="307" t="s">
        <v>1272</v>
      </c>
      <c r="E62" s="307"/>
      <c r="F62" s="307"/>
      <c r="G62" s="307"/>
      <c r="H62" s="307"/>
      <c r="I62" s="307"/>
      <c r="J62" s="307"/>
      <c r="K62" s="300"/>
    </row>
    <row r="63" s="1" customFormat="1" ht="15" customHeight="1">
      <c r="B63" s="298"/>
      <c r="C63" s="304"/>
      <c r="D63" s="302" t="s">
        <v>1273</v>
      </c>
      <c r="E63" s="302"/>
      <c r="F63" s="302"/>
      <c r="G63" s="302"/>
      <c r="H63" s="302"/>
      <c r="I63" s="302"/>
      <c r="J63" s="302"/>
      <c r="K63" s="300"/>
    </row>
    <row r="64" s="1" customFormat="1" ht="12.75" customHeight="1">
      <c r="B64" s="298"/>
      <c r="C64" s="304"/>
      <c r="D64" s="304"/>
      <c r="E64" s="308"/>
      <c r="F64" s="304"/>
      <c r="G64" s="304"/>
      <c r="H64" s="304"/>
      <c r="I64" s="304"/>
      <c r="J64" s="304"/>
      <c r="K64" s="300"/>
    </row>
    <row r="65" s="1" customFormat="1" ht="15" customHeight="1">
      <c r="B65" s="298"/>
      <c r="C65" s="304"/>
      <c r="D65" s="302" t="s">
        <v>1274</v>
      </c>
      <c r="E65" s="302"/>
      <c r="F65" s="302"/>
      <c r="G65" s="302"/>
      <c r="H65" s="302"/>
      <c r="I65" s="302"/>
      <c r="J65" s="302"/>
      <c r="K65" s="300"/>
    </row>
    <row r="66" s="1" customFormat="1" ht="15" customHeight="1">
      <c r="B66" s="298"/>
      <c r="C66" s="304"/>
      <c r="D66" s="307" t="s">
        <v>1275</v>
      </c>
      <c r="E66" s="307"/>
      <c r="F66" s="307"/>
      <c r="G66" s="307"/>
      <c r="H66" s="307"/>
      <c r="I66" s="307"/>
      <c r="J66" s="307"/>
      <c r="K66" s="300"/>
    </row>
    <row r="67" s="1" customFormat="1" ht="15" customHeight="1">
      <c r="B67" s="298"/>
      <c r="C67" s="304"/>
      <c r="D67" s="302" t="s">
        <v>1276</v>
      </c>
      <c r="E67" s="302"/>
      <c r="F67" s="302"/>
      <c r="G67" s="302"/>
      <c r="H67" s="302"/>
      <c r="I67" s="302"/>
      <c r="J67" s="302"/>
      <c r="K67" s="300"/>
    </row>
    <row r="68" s="1" customFormat="1" ht="15" customHeight="1">
      <c r="B68" s="298"/>
      <c r="C68" s="304"/>
      <c r="D68" s="302" t="s">
        <v>1277</v>
      </c>
      <c r="E68" s="302"/>
      <c r="F68" s="302"/>
      <c r="G68" s="302"/>
      <c r="H68" s="302"/>
      <c r="I68" s="302"/>
      <c r="J68" s="302"/>
      <c r="K68" s="300"/>
    </row>
    <row r="69" s="1" customFormat="1" ht="15" customHeight="1">
      <c r="B69" s="298"/>
      <c r="C69" s="304"/>
      <c r="D69" s="302" t="s">
        <v>1278</v>
      </c>
      <c r="E69" s="302"/>
      <c r="F69" s="302"/>
      <c r="G69" s="302"/>
      <c r="H69" s="302"/>
      <c r="I69" s="302"/>
      <c r="J69" s="302"/>
      <c r="K69" s="300"/>
    </row>
    <row r="70" s="1" customFormat="1" ht="15" customHeight="1">
      <c r="B70" s="298"/>
      <c r="C70" s="304"/>
      <c r="D70" s="302" t="s">
        <v>1279</v>
      </c>
      <c r="E70" s="302"/>
      <c r="F70" s="302"/>
      <c r="G70" s="302"/>
      <c r="H70" s="302"/>
      <c r="I70" s="302"/>
      <c r="J70" s="302"/>
      <c r="K70" s="300"/>
    </row>
    <row r="71" s="1" customFormat="1" ht="12.75" customHeight="1">
      <c r="B71" s="309"/>
      <c r="C71" s="310"/>
      <c r="D71" s="310"/>
      <c r="E71" s="310"/>
      <c r="F71" s="310"/>
      <c r="G71" s="310"/>
      <c r="H71" s="310"/>
      <c r="I71" s="310"/>
      <c r="J71" s="310"/>
      <c r="K71" s="311"/>
    </row>
    <row r="72" s="1" customFormat="1" ht="18.75" customHeight="1">
      <c r="B72" s="312"/>
      <c r="C72" s="312"/>
      <c r="D72" s="312"/>
      <c r="E72" s="312"/>
      <c r="F72" s="312"/>
      <c r="G72" s="312"/>
      <c r="H72" s="312"/>
      <c r="I72" s="312"/>
      <c r="J72" s="312"/>
      <c r="K72" s="313"/>
    </row>
    <row r="73" s="1" customFormat="1" ht="18.75" customHeight="1">
      <c r="B73" s="313"/>
      <c r="C73" s="313"/>
      <c r="D73" s="313"/>
      <c r="E73" s="313"/>
      <c r="F73" s="313"/>
      <c r="G73" s="313"/>
      <c r="H73" s="313"/>
      <c r="I73" s="313"/>
      <c r="J73" s="313"/>
      <c r="K73" s="313"/>
    </row>
    <row r="74" s="1" customFormat="1" ht="7.5" customHeight="1">
      <c r="B74" s="314"/>
      <c r="C74" s="315"/>
      <c r="D74" s="315"/>
      <c r="E74" s="315"/>
      <c r="F74" s="315"/>
      <c r="G74" s="315"/>
      <c r="H74" s="315"/>
      <c r="I74" s="315"/>
      <c r="J74" s="315"/>
      <c r="K74" s="316"/>
    </row>
    <row r="75" s="1" customFormat="1" ht="45" customHeight="1">
      <c r="B75" s="317"/>
      <c r="C75" s="318" t="s">
        <v>1280</v>
      </c>
      <c r="D75" s="318"/>
      <c r="E75" s="318"/>
      <c r="F75" s="318"/>
      <c r="G75" s="318"/>
      <c r="H75" s="318"/>
      <c r="I75" s="318"/>
      <c r="J75" s="318"/>
      <c r="K75" s="319"/>
    </row>
    <row r="76" s="1" customFormat="1" ht="17.25" customHeight="1">
      <c r="B76" s="317"/>
      <c r="C76" s="320" t="s">
        <v>1281</v>
      </c>
      <c r="D76" s="320"/>
      <c r="E76" s="320"/>
      <c r="F76" s="320" t="s">
        <v>1282</v>
      </c>
      <c r="G76" s="321"/>
      <c r="H76" s="320" t="s">
        <v>57</v>
      </c>
      <c r="I76" s="320" t="s">
        <v>60</v>
      </c>
      <c r="J76" s="320" t="s">
        <v>1283</v>
      </c>
      <c r="K76" s="319"/>
    </row>
    <row r="77" s="1" customFormat="1" ht="17.25" customHeight="1">
      <c r="B77" s="317"/>
      <c r="C77" s="322" t="s">
        <v>1284</v>
      </c>
      <c r="D77" s="322"/>
      <c r="E77" s="322"/>
      <c r="F77" s="323" t="s">
        <v>1285</v>
      </c>
      <c r="G77" s="324"/>
      <c r="H77" s="322"/>
      <c r="I77" s="322"/>
      <c r="J77" s="322" t="s">
        <v>1286</v>
      </c>
      <c r="K77" s="319"/>
    </row>
    <row r="78" s="1" customFormat="1" ht="5.25" customHeight="1">
      <c r="B78" s="317"/>
      <c r="C78" s="325"/>
      <c r="D78" s="325"/>
      <c r="E78" s="325"/>
      <c r="F78" s="325"/>
      <c r="G78" s="326"/>
      <c r="H78" s="325"/>
      <c r="I78" s="325"/>
      <c r="J78" s="325"/>
      <c r="K78" s="319"/>
    </row>
    <row r="79" s="1" customFormat="1" ht="15" customHeight="1">
      <c r="B79" s="317"/>
      <c r="C79" s="305" t="s">
        <v>56</v>
      </c>
      <c r="D79" s="325"/>
      <c r="E79" s="325"/>
      <c r="F79" s="327" t="s">
        <v>1287</v>
      </c>
      <c r="G79" s="326"/>
      <c r="H79" s="305" t="s">
        <v>1288</v>
      </c>
      <c r="I79" s="305" t="s">
        <v>1289</v>
      </c>
      <c r="J79" s="305">
        <v>20</v>
      </c>
      <c r="K79" s="319"/>
    </row>
    <row r="80" s="1" customFormat="1" ht="15" customHeight="1">
      <c r="B80" s="317"/>
      <c r="C80" s="305" t="s">
        <v>1290</v>
      </c>
      <c r="D80" s="305"/>
      <c r="E80" s="305"/>
      <c r="F80" s="327" t="s">
        <v>1287</v>
      </c>
      <c r="G80" s="326"/>
      <c r="H80" s="305" t="s">
        <v>1291</v>
      </c>
      <c r="I80" s="305" t="s">
        <v>1289</v>
      </c>
      <c r="J80" s="305">
        <v>120</v>
      </c>
      <c r="K80" s="319"/>
    </row>
    <row r="81" s="1" customFormat="1" ht="15" customHeight="1">
      <c r="B81" s="328"/>
      <c r="C81" s="305" t="s">
        <v>1292</v>
      </c>
      <c r="D81" s="305"/>
      <c r="E81" s="305"/>
      <c r="F81" s="327" t="s">
        <v>1293</v>
      </c>
      <c r="G81" s="326"/>
      <c r="H81" s="305" t="s">
        <v>1294</v>
      </c>
      <c r="I81" s="305" t="s">
        <v>1289</v>
      </c>
      <c r="J81" s="305">
        <v>50</v>
      </c>
      <c r="K81" s="319"/>
    </row>
    <row r="82" s="1" customFormat="1" ht="15" customHeight="1">
      <c r="B82" s="328"/>
      <c r="C82" s="305" t="s">
        <v>1295</v>
      </c>
      <c r="D82" s="305"/>
      <c r="E82" s="305"/>
      <c r="F82" s="327" t="s">
        <v>1287</v>
      </c>
      <c r="G82" s="326"/>
      <c r="H82" s="305" t="s">
        <v>1296</v>
      </c>
      <c r="I82" s="305" t="s">
        <v>1297</v>
      </c>
      <c r="J82" s="305"/>
      <c r="K82" s="319"/>
    </row>
    <row r="83" s="1" customFormat="1" ht="15" customHeight="1">
      <c r="B83" s="328"/>
      <c r="C83" s="329" t="s">
        <v>1298</v>
      </c>
      <c r="D83" s="329"/>
      <c r="E83" s="329"/>
      <c r="F83" s="330" t="s">
        <v>1293</v>
      </c>
      <c r="G83" s="329"/>
      <c r="H83" s="329" t="s">
        <v>1299</v>
      </c>
      <c r="I83" s="329" t="s">
        <v>1289</v>
      </c>
      <c r="J83" s="329">
        <v>15</v>
      </c>
      <c r="K83" s="319"/>
    </row>
    <row r="84" s="1" customFormat="1" ht="15" customHeight="1">
      <c r="B84" s="328"/>
      <c r="C84" s="329" t="s">
        <v>1300</v>
      </c>
      <c r="D84" s="329"/>
      <c r="E84" s="329"/>
      <c r="F84" s="330" t="s">
        <v>1293</v>
      </c>
      <c r="G84" s="329"/>
      <c r="H84" s="329" t="s">
        <v>1301</v>
      </c>
      <c r="I84" s="329" t="s">
        <v>1289</v>
      </c>
      <c r="J84" s="329">
        <v>15</v>
      </c>
      <c r="K84" s="319"/>
    </row>
    <row r="85" s="1" customFormat="1" ht="15" customHeight="1">
      <c r="B85" s="328"/>
      <c r="C85" s="329" t="s">
        <v>1302</v>
      </c>
      <c r="D85" s="329"/>
      <c r="E85" s="329"/>
      <c r="F85" s="330" t="s">
        <v>1293</v>
      </c>
      <c r="G85" s="329"/>
      <c r="H85" s="329" t="s">
        <v>1303</v>
      </c>
      <c r="I85" s="329" t="s">
        <v>1289</v>
      </c>
      <c r="J85" s="329">
        <v>20</v>
      </c>
      <c r="K85" s="319"/>
    </row>
    <row r="86" s="1" customFormat="1" ht="15" customHeight="1">
      <c r="B86" s="328"/>
      <c r="C86" s="329" t="s">
        <v>1304</v>
      </c>
      <c r="D86" s="329"/>
      <c r="E86" s="329"/>
      <c r="F86" s="330" t="s">
        <v>1293</v>
      </c>
      <c r="G86" s="329"/>
      <c r="H86" s="329" t="s">
        <v>1305</v>
      </c>
      <c r="I86" s="329" t="s">
        <v>1289</v>
      </c>
      <c r="J86" s="329">
        <v>20</v>
      </c>
      <c r="K86" s="319"/>
    </row>
    <row r="87" s="1" customFormat="1" ht="15" customHeight="1">
      <c r="B87" s="328"/>
      <c r="C87" s="305" t="s">
        <v>1306</v>
      </c>
      <c r="D87" s="305"/>
      <c r="E87" s="305"/>
      <c r="F87" s="327" t="s">
        <v>1293</v>
      </c>
      <c r="G87" s="326"/>
      <c r="H87" s="305" t="s">
        <v>1307</v>
      </c>
      <c r="I87" s="305" t="s">
        <v>1289</v>
      </c>
      <c r="J87" s="305">
        <v>50</v>
      </c>
      <c r="K87" s="319"/>
    </row>
    <row r="88" s="1" customFormat="1" ht="15" customHeight="1">
      <c r="B88" s="328"/>
      <c r="C88" s="305" t="s">
        <v>1308</v>
      </c>
      <c r="D88" s="305"/>
      <c r="E88" s="305"/>
      <c r="F88" s="327" t="s">
        <v>1293</v>
      </c>
      <c r="G88" s="326"/>
      <c r="H88" s="305" t="s">
        <v>1309</v>
      </c>
      <c r="I88" s="305" t="s">
        <v>1289</v>
      </c>
      <c r="J88" s="305">
        <v>20</v>
      </c>
      <c r="K88" s="319"/>
    </row>
    <row r="89" s="1" customFormat="1" ht="15" customHeight="1">
      <c r="B89" s="328"/>
      <c r="C89" s="305" t="s">
        <v>1310</v>
      </c>
      <c r="D89" s="305"/>
      <c r="E89" s="305"/>
      <c r="F89" s="327" t="s">
        <v>1293</v>
      </c>
      <c r="G89" s="326"/>
      <c r="H89" s="305" t="s">
        <v>1311</v>
      </c>
      <c r="I89" s="305" t="s">
        <v>1289</v>
      </c>
      <c r="J89" s="305">
        <v>20</v>
      </c>
      <c r="K89" s="319"/>
    </row>
    <row r="90" s="1" customFormat="1" ht="15" customHeight="1">
      <c r="B90" s="328"/>
      <c r="C90" s="305" t="s">
        <v>1312</v>
      </c>
      <c r="D90" s="305"/>
      <c r="E90" s="305"/>
      <c r="F90" s="327" t="s">
        <v>1293</v>
      </c>
      <c r="G90" s="326"/>
      <c r="H90" s="305" t="s">
        <v>1313</v>
      </c>
      <c r="I90" s="305" t="s">
        <v>1289</v>
      </c>
      <c r="J90" s="305">
        <v>50</v>
      </c>
      <c r="K90" s="319"/>
    </row>
    <row r="91" s="1" customFormat="1" ht="15" customHeight="1">
      <c r="B91" s="328"/>
      <c r="C91" s="305" t="s">
        <v>1314</v>
      </c>
      <c r="D91" s="305"/>
      <c r="E91" s="305"/>
      <c r="F91" s="327" t="s">
        <v>1293</v>
      </c>
      <c r="G91" s="326"/>
      <c r="H91" s="305" t="s">
        <v>1314</v>
      </c>
      <c r="I91" s="305" t="s">
        <v>1289</v>
      </c>
      <c r="J91" s="305">
        <v>50</v>
      </c>
      <c r="K91" s="319"/>
    </row>
    <row r="92" s="1" customFormat="1" ht="15" customHeight="1">
      <c r="B92" s="328"/>
      <c r="C92" s="305" t="s">
        <v>1315</v>
      </c>
      <c r="D92" s="305"/>
      <c r="E92" s="305"/>
      <c r="F92" s="327" t="s">
        <v>1293</v>
      </c>
      <c r="G92" s="326"/>
      <c r="H92" s="305" t="s">
        <v>1316</v>
      </c>
      <c r="I92" s="305" t="s">
        <v>1289</v>
      </c>
      <c r="J92" s="305">
        <v>255</v>
      </c>
      <c r="K92" s="319"/>
    </row>
    <row r="93" s="1" customFormat="1" ht="15" customHeight="1">
      <c r="B93" s="328"/>
      <c r="C93" s="305" t="s">
        <v>1317</v>
      </c>
      <c r="D93" s="305"/>
      <c r="E93" s="305"/>
      <c r="F93" s="327" t="s">
        <v>1287</v>
      </c>
      <c r="G93" s="326"/>
      <c r="H93" s="305" t="s">
        <v>1318</v>
      </c>
      <c r="I93" s="305" t="s">
        <v>1319</v>
      </c>
      <c r="J93" s="305"/>
      <c r="K93" s="319"/>
    </row>
    <row r="94" s="1" customFormat="1" ht="15" customHeight="1">
      <c r="B94" s="328"/>
      <c r="C94" s="305" t="s">
        <v>1320</v>
      </c>
      <c r="D94" s="305"/>
      <c r="E94" s="305"/>
      <c r="F94" s="327" t="s">
        <v>1287</v>
      </c>
      <c r="G94" s="326"/>
      <c r="H94" s="305" t="s">
        <v>1321</v>
      </c>
      <c r="I94" s="305" t="s">
        <v>1322</v>
      </c>
      <c r="J94" s="305"/>
      <c r="K94" s="319"/>
    </row>
    <row r="95" s="1" customFormat="1" ht="15" customHeight="1">
      <c r="B95" s="328"/>
      <c r="C95" s="305" t="s">
        <v>1323</v>
      </c>
      <c r="D95" s="305"/>
      <c r="E95" s="305"/>
      <c r="F95" s="327" t="s">
        <v>1287</v>
      </c>
      <c r="G95" s="326"/>
      <c r="H95" s="305" t="s">
        <v>1323</v>
      </c>
      <c r="I95" s="305" t="s">
        <v>1322</v>
      </c>
      <c r="J95" s="305"/>
      <c r="K95" s="319"/>
    </row>
    <row r="96" s="1" customFormat="1" ht="15" customHeight="1">
      <c r="B96" s="328"/>
      <c r="C96" s="305" t="s">
        <v>41</v>
      </c>
      <c r="D96" s="305"/>
      <c r="E96" s="305"/>
      <c r="F96" s="327" t="s">
        <v>1287</v>
      </c>
      <c r="G96" s="326"/>
      <c r="H96" s="305" t="s">
        <v>1324</v>
      </c>
      <c r="I96" s="305" t="s">
        <v>1322</v>
      </c>
      <c r="J96" s="305"/>
      <c r="K96" s="319"/>
    </row>
    <row r="97" s="1" customFormat="1" ht="15" customHeight="1">
      <c r="B97" s="328"/>
      <c r="C97" s="305" t="s">
        <v>51</v>
      </c>
      <c r="D97" s="305"/>
      <c r="E97" s="305"/>
      <c r="F97" s="327" t="s">
        <v>1287</v>
      </c>
      <c r="G97" s="326"/>
      <c r="H97" s="305" t="s">
        <v>1325</v>
      </c>
      <c r="I97" s="305" t="s">
        <v>1322</v>
      </c>
      <c r="J97" s="305"/>
      <c r="K97" s="319"/>
    </row>
    <row r="98" s="1" customFormat="1" ht="15" customHeight="1">
      <c r="B98" s="331"/>
      <c r="C98" s="332"/>
      <c r="D98" s="332"/>
      <c r="E98" s="332"/>
      <c r="F98" s="332"/>
      <c r="G98" s="332"/>
      <c r="H98" s="332"/>
      <c r="I98" s="332"/>
      <c r="J98" s="332"/>
      <c r="K98" s="333"/>
    </row>
    <row r="99" s="1" customFormat="1" ht="18.75" customHeight="1">
      <c r="B99" s="334"/>
      <c r="C99" s="335"/>
      <c r="D99" s="335"/>
      <c r="E99" s="335"/>
      <c r="F99" s="335"/>
      <c r="G99" s="335"/>
      <c r="H99" s="335"/>
      <c r="I99" s="335"/>
      <c r="J99" s="335"/>
      <c r="K99" s="334"/>
    </row>
    <row r="100" s="1" customFormat="1" ht="18.75" customHeight="1"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</row>
    <row r="101" s="1" customFormat="1" ht="7.5" customHeight="1">
      <c r="B101" s="314"/>
      <c r="C101" s="315"/>
      <c r="D101" s="315"/>
      <c r="E101" s="315"/>
      <c r="F101" s="315"/>
      <c r="G101" s="315"/>
      <c r="H101" s="315"/>
      <c r="I101" s="315"/>
      <c r="J101" s="315"/>
      <c r="K101" s="316"/>
    </row>
    <row r="102" s="1" customFormat="1" ht="45" customHeight="1">
      <c r="B102" s="317"/>
      <c r="C102" s="318" t="s">
        <v>1326</v>
      </c>
      <c r="D102" s="318"/>
      <c r="E102" s="318"/>
      <c r="F102" s="318"/>
      <c r="G102" s="318"/>
      <c r="H102" s="318"/>
      <c r="I102" s="318"/>
      <c r="J102" s="318"/>
      <c r="K102" s="319"/>
    </row>
    <row r="103" s="1" customFormat="1" ht="17.25" customHeight="1">
      <c r="B103" s="317"/>
      <c r="C103" s="320" t="s">
        <v>1281</v>
      </c>
      <c r="D103" s="320"/>
      <c r="E103" s="320"/>
      <c r="F103" s="320" t="s">
        <v>1282</v>
      </c>
      <c r="G103" s="321"/>
      <c r="H103" s="320" t="s">
        <v>57</v>
      </c>
      <c r="I103" s="320" t="s">
        <v>60</v>
      </c>
      <c r="J103" s="320" t="s">
        <v>1283</v>
      </c>
      <c r="K103" s="319"/>
    </row>
    <row r="104" s="1" customFormat="1" ht="17.25" customHeight="1">
      <c r="B104" s="317"/>
      <c r="C104" s="322" t="s">
        <v>1284</v>
      </c>
      <c r="D104" s="322"/>
      <c r="E104" s="322"/>
      <c r="F104" s="323" t="s">
        <v>1285</v>
      </c>
      <c r="G104" s="324"/>
      <c r="H104" s="322"/>
      <c r="I104" s="322"/>
      <c r="J104" s="322" t="s">
        <v>1286</v>
      </c>
      <c r="K104" s="319"/>
    </row>
    <row r="105" s="1" customFormat="1" ht="5.25" customHeight="1">
      <c r="B105" s="317"/>
      <c r="C105" s="320"/>
      <c r="D105" s="320"/>
      <c r="E105" s="320"/>
      <c r="F105" s="320"/>
      <c r="G105" s="336"/>
      <c r="H105" s="320"/>
      <c r="I105" s="320"/>
      <c r="J105" s="320"/>
      <c r="K105" s="319"/>
    </row>
    <row r="106" s="1" customFormat="1" ht="15" customHeight="1">
      <c r="B106" s="317"/>
      <c r="C106" s="305" t="s">
        <v>56</v>
      </c>
      <c r="D106" s="325"/>
      <c r="E106" s="325"/>
      <c r="F106" s="327" t="s">
        <v>1287</v>
      </c>
      <c r="G106" s="336"/>
      <c r="H106" s="305" t="s">
        <v>1327</v>
      </c>
      <c r="I106" s="305" t="s">
        <v>1289</v>
      </c>
      <c r="J106" s="305">
        <v>20</v>
      </c>
      <c r="K106" s="319"/>
    </row>
    <row r="107" s="1" customFormat="1" ht="15" customHeight="1">
      <c r="B107" s="317"/>
      <c r="C107" s="305" t="s">
        <v>1290</v>
      </c>
      <c r="D107" s="305"/>
      <c r="E107" s="305"/>
      <c r="F107" s="327" t="s">
        <v>1287</v>
      </c>
      <c r="G107" s="305"/>
      <c r="H107" s="305" t="s">
        <v>1327</v>
      </c>
      <c r="I107" s="305" t="s">
        <v>1289</v>
      </c>
      <c r="J107" s="305">
        <v>120</v>
      </c>
      <c r="K107" s="319"/>
    </row>
    <row r="108" s="1" customFormat="1" ht="15" customHeight="1">
      <c r="B108" s="328"/>
      <c r="C108" s="305" t="s">
        <v>1292</v>
      </c>
      <c r="D108" s="305"/>
      <c r="E108" s="305"/>
      <c r="F108" s="327" t="s">
        <v>1293</v>
      </c>
      <c r="G108" s="305"/>
      <c r="H108" s="305" t="s">
        <v>1327</v>
      </c>
      <c r="I108" s="305" t="s">
        <v>1289</v>
      </c>
      <c r="J108" s="305">
        <v>50</v>
      </c>
      <c r="K108" s="319"/>
    </row>
    <row r="109" s="1" customFormat="1" ht="15" customHeight="1">
      <c r="B109" s="328"/>
      <c r="C109" s="305" t="s">
        <v>1295</v>
      </c>
      <c r="D109" s="305"/>
      <c r="E109" s="305"/>
      <c r="F109" s="327" t="s">
        <v>1287</v>
      </c>
      <c r="G109" s="305"/>
      <c r="H109" s="305" t="s">
        <v>1327</v>
      </c>
      <c r="I109" s="305" t="s">
        <v>1297</v>
      </c>
      <c r="J109" s="305"/>
      <c r="K109" s="319"/>
    </row>
    <row r="110" s="1" customFormat="1" ht="15" customHeight="1">
      <c r="B110" s="328"/>
      <c r="C110" s="305" t="s">
        <v>1306</v>
      </c>
      <c r="D110" s="305"/>
      <c r="E110" s="305"/>
      <c r="F110" s="327" t="s">
        <v>1293</v>
      </c>
      <c r="G110" s="305"/>
      <c r="H110" s="305" t="s">
        <v>1327</v>
      </c>
      <c r="I110" s="305" t="s">
        <v>1289</v>
      </c>
      <c r="J110" s="305">
        <v>50</v>
      </c>
      <c r="K110" s="319"/>
    </row>
    <row r="111" s="1" customFormat="1" ht="15" customHeight="1">
      <c r="B111" s="328"/>
      <c r="C111" s="305" t="s">
        <v>1314</v>
      </c>
      <c r="D111" s="305"/>
      <c r="E111" s="305"/>
      <c r="F111" s="327" t="s">
        <v>1293</v>
      </c>
      <c r="G111" s="305"/>
      <c r="H111" s="305" t="s">
        <v>1327</v>
      </c>
      <c r="I111" s="305" t="s">
        <v>1289</v>
      </c>
      <c r="J111" s="305">
        <v>50</v>
      </c>
      <c r="K111" s="319"/>
    </row>
    <row r="112" s="1" customFormat="1" ht="15" customHeight="1">
      <c r="B112" s="328"/>
      <c r="C112" s="305" t="s">
        <v>1312</v>
      </c>
      <c r="D112" s="305"/>
      <c r="E112" s="305"/>
      <c r="F112" s="327" t="s">
        <v>1293</v>
      </c>
      <c r="G112" s="305"/>
      <c r="H112" s="305" t="s">
        <v>1327</v>
      </c>
      <c r="I112" s="305" t="s">
        <v>1289</v>
      </c>
      <c r="J112" s="305">
        <v>50</v>
      </c>
      <c r="K112" s="319"/>
    </row>
    <row r="113" s="1" customFormat="1" ht="15" customHeight="1">
      <c r="B113" s="328"/>
      <c r="C113" s="305" t="s">
        <v>56</v>
      </c>
      <c r="D113" s="305"/>
      <c r="E113" s="305"/>
      <c r="F113" s="327" t="s">
        <v>1287</v>
      </c>
      <c r="G113" s="305"/>
      <c r="H113" s="305" t="s">
        <v>1328</v>
      </c>
      <c r="I113" s="305" t="s">
        <v>1289</v>
      </c>
      <c r="J113" s="305">
        <v>20</v>
      </c>
      <c r="K113" s="319"/>
    </row>
    <row r="114" s="1" customFormat="1" ht="15" customHeight="1">
      <c r="B114" s="328"/>
      <c r="C114" s="305" t="s">
        <v>1329</v>
      </c>
      <c r="D114" s="305"/>
      <c r="E114" s="305"/>
      <c r="F114" s="327" t="s">
        <v>1287</v>
      </c>
      <c r="G114" s="305"/>
      <c r="H114" s="305" t="s">
        <v>1330</v>
      </c>
      <c r="I114" s="305" t="s">
        <v>1289</v>
      </c>
      <c r="J114" s="305">
        <v>120</v>
      </c>
      <c r="K114" s="319"/>
    </row>
    <row r="115" s="1" customFormat="1" ht="15" customHeight="1">
      <c r="B115" s="328"/>
      <c r="C115" s="305" t="s">
        <v>41</v>
      </c>
      <c r="D115" s="305"/>
      <c r="E115" s="305"/>
      <c r="F115" s="327" t="s">
        <v>1287</v>
      </c>
      <c r="G115" s="305"/>
      <c r="H115" s="305" t="s">
        <v>1331</v>
      </c>
      <c r="I115" s="305" t="s">
        <v>1322</v>
      </c>
      <c r="J115" s="305"/>
      <c r="K115" s="319"/>
    </row>
    <row r="116" s="1" customFormat="1" ht="15" customHeight="1">
      <c r="B116" s="328"/>
      <c r="C116" s="305" t="s">
        <v>51</v>
      </c>
      <c r="D116" s="305"/>
      <c r="E116" s="305"/>
      <c r="F116" s="327" t="s">
        <v>1287</v>
      </c>
      <c r="G116" s="305"/>
      <c r="H116" s="305" t="s">
        <v>1332</v>
      </c>
      <c r="I116" s="305" t="s">
        <v>1322</v>
      </c>
      <c r="J116" s="305"/>
      <c r="K116" s="319"/>
    </row>
    <row r="117" s="1" customFormat="1" ht="15" customHeight="1">
      <c r="B117" s="328"/>
      <c r="C117" s="305" t="s">
        <v>60</v>
      </c>
      <c r="D117" s="305"/>
      <c r="E117" s="305"/>
      <c r="F117" s="327" t="s">
        <v>1287</v>
      </c>
      <c r="G117" s="305"/>
      <c r="H117" s="305" t="s">
        <v>1333</v>
      </c>
      <c r="I117" s="305" t="s">
        <v>1334</v>
      </c>
      <c r="J117" s="305"/>
      <c r="K117" s="319"/>
    </row>
    <row r="118" s="1" customFormat="1" ht="15" customHeight="1">
      <c r="B118" s="331"/>
      <c r="C118" s="337"/>
      <c r="D118" s="337"/>
      <c r="E118" s="337"/>
      <c r="F118" s="337"/>
      <c r="G118" s="337"/>
      <c r="H118" s="337"/>
      <c r="I118" s="337"/>
      <c r="J118" s="337"/>
      <c r="K118" s="333"/>
    </row>
    <row r="119" s="1" customFormat="1" ht="18.75" customHeight="1">
      <c r="B119" s="338"/>
      <c r="C119" s="302"/>
      <c r="D119" s="302"/>
      <c r="E119" s="302"/>
      <c r="F119" s="339"/>
      <c r="G119" s="302"/>
      <c r="H119" s="302"/>
      <c r="I119" s="302"/>
      <c r="J119" s="302"/>
      <c r="K119" s="338"/>
    </row>
    <row r="120" s="1" customFormat="1" ht="18.75" customHeight="1"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</row>
    <row r="121" s="1" customFormat="1" ht="7.5" customHeight="1">
      <c r="B121" s="340"/>
      <c r="C121" s="341"/>
      <c r="D121" s="341"/>
      <c r="E121" s="341"/>
      <c r="F121" s="341"/>
      <c r="G121" s="341"/>
      <c r="H121" s="341"/>
      <c r="I121" s="341"/>
      <c r="J121" s="341"/>
      <c r="K121" s="342"/>
    </row>
    <row r="122" s="1" customFormat="1" ht="45" customHeight="1">
      <c r="B122" s="343"/>
      <c r="C122" s="296" t="s">
        <v>1335</v>
      </c>
      <c r="D122" s="296"/>
      <c r="E122" s="296"/>
      <c r="F122" s="296"/>
      <c r="G122" s="296"/>
      <c r="H122" s="296"/>
      <c r="I122" s="296"/>
      <c r="J122" s="296"/>
      <c r="K122" s="344"/>
    </row>
    <row r="123" s="1" customFormat="1" ht="17.25" customHeight="1">
      <c r="B123" s="345"/>
      <c r="C123" s="320" t="s">
        <v>1281</v>
      </c>
      <c r="D123" s="320"/>
      <c r="E123" s="320"/>
      <c r="F123" s="320" t="s">
        <v>1282</v>
      </c>
      <c r="G123" s="321"/>
      <c r="H123" s="320" t="s">
        <v>57</v>
      </c>
      <c r="I123" s="320" t="s">
        <v>60</v>
      </c>
      <c r="J123" s="320" t="s">
        <v>1283</v>
      </c>
      <c r="K123" s="346"/>
    </row>
    <row r="124" s="1" customFormat="1" ht="17.25" customHeight="1">
      <c r="B124" s="345"/>
      <c r="C124" s="322" t="s">
        <v>1284</v>
      </c>
      <c r="D124" s="322"/>
      <c r="E124" s="322"/>
      <c r="F124" s="323" t="s">
        <v>1285</v>
      </c>
      <c r="G124" s="324"/>
      <c r="H124" s="322"/>
      <c r="I124" s="322"/>
      <c r="J124" s="322" t="s">
        <v>1286</v>
      </c>
      <c r="K124" s="346"/>
    </row>
    <row r="125" s="1" customFormat="1" ht="5.25" customHeight="1">
      <c r="B125" s="347"/>
      <c r="C125" s="325"/>
      <c r="D125" s="325"/>
      <c r="E125" s="325"/>
      <c r="F125" s="325"/>
      <c r="G125" s="305"/>
      <c r="H125" s="325"/>
      <c r="I125" s="325"/>
      <c r="J125" s="325"/>
      <c r="K125" s="348"/>
    </row>
    <row r="126" s="1" customFormat="1" ht="15" customHeight="1">
      <c r="B126" s="347"/>
      <c r="C126" s="305" t="s">
        <v>1290</v>
      </c>
      <c r="D126" s="325"/>
      <c r="E126" s="325"/>
      <c r="F126" s="327" t="s">
        <v>1287</v>
      </c>
      <c r="G126" s="305"/>
      <c r="H126" s="305" t="s">
        <v>1327</v>
      </c>
      <c r="I126" s="305" t="s">
        <v>1289</v>
      </c>
      <c r="J126" s="305">
        <v>120</v>
      </c>
      <c r="K126" s="349"/>
    </row>
    <row r="127" s="1" customFormat="1" ht="15" customHeight="1">
      <c r="B127" s="347"/>
      <c r="C127" s="305" t="s">
        <v>1336</v>
      </c>
      <c r="D127" s="305"/>
      <c r="E127" s="305"/>
      <c r="F127" s="327" t="s">
        <v>1287</v>
      </c>
      <c r="G127" s="305"/>
      <c r="H127" s="305" t="s">
        <v>1337</v>
      </c>
      <c r="I127" s="305" t="s">
        <v>1289</v>
      </c>
      <c r="J127" s="305" t="s">
        <v>1338</v>
      </c>
      <c r="K127" s="349"/>
    </row>
    <row r="128" s="1" customFormat="1" ht="15" customHeight="1">
      <c r="B128" s="347"/>
      <c r="C128" s="305" t="s">
        <v>1235</v>
      </c>
      <c r="D128" s="305"/>
      <c r="E128" s="305"/>
      <c r="F128" s="327" t="s">
        <v>1287</v>
      </c>
      <c r="G128" s="305"/>
      <c r="H128" s="305" t="s">
        <v>1339</v>
      </c>
      <c r="I128" s="305" t="s">
        <v>1289</v>
      </c>
      <c r="J128" s="305" t="s">
        <v>1338</v>
      </c>
      <c r="K128" s="349"/>
    </row>
    <row r="129" s="1" customFormat="1" ht="15" customHeight="1">
      <c r="B129" s="347"/>
      <c r="C129" s="305" t="s">
        <v>1298</v>
      </c>
      <c r="D129" s="305"/>
      <c r="E129" s="305"/>
      <c r="F129" s="327" t="s">
        <v>1293</v>
      </c>
      <c r="G129" s="305"/>
      <c r="H129" s="305" t="s">
        <v>1299</v>
      </c>
      <c r="I129" s="305" t="s">
        <v>1289</v>
      </c>
      <c r="J129" s="305">
        <v>15</v>
      </c>
      <c r="K129" s="349"/>
    </row>
    <row r="130" s="1" customFormat="1" ht="15" customHeight="1">
      <c r="B130" s="347"/>
      <c r="C130" s="329" t="s">
        <v>1300</v>
      </c>
      <c r="D130" s="329"/>
      <c r="E130" s="329"/>
      <c r="F130" s="330" t="s">
        <v>1293</v>
      </c>
      <c r="G130" s="329"/>
      <c r="H130" s="329" t="s">
        <v>1301</v>
      </c>
      <c r="I130" s="329" t="s">
        <v>1289</v>
      </c>
      <c r="J130" s="329">
        <v>15</v>
      </c>
      <c r="K130" s="349"/>
    </row>
    <row r="131" s="1" customFormat="1" ht="15" customHeight="1">
      <c r="B131" s="347"/>
      <c r="C131" s="329" t="s">
        <v>1302</v>
      </c>
      <c r="D131" s="329"/>
      <c r="E131" s="329"/>
      <c r="F131" s="330" t="s">
        <v>1293</v>
      </c>
      <c r="G131" s="329"/>
      <c r="H131" s="329" t="s">
        <v>1303</v>
      </c>
      <c r="I131" s="329" t="s">
        <v>1289</v>
      </c>
      <c r="J131" s="329">
        <v>20</v>
      </c>
      <c r="K131" s="349"/>
    </row>
    <row r="132" s="1" customFormat="1" ht="15" customHeight="1">
      <c r="B132" s="347"/>
      <c r="C132" s="329" t="s">
        <v>1304</v>
      </c>
      <c r="D132" s="329"/>
      <c r="E132" s="329"/>
      <c r="F132" s="330" t="s">
        <v>1293</v>
      </c>
      <c r="G132" s="329"/>
      <c r="H132" s="329" t="s">
        <v>1305</v>
      </c>
      <c r="I132" s="329" t="s">
        <v>1289</v>
      </c>
      <c r="J132" s="329">
        <v>20</v>
      </c>
      <c r="K132" s="349"/>
    </row>
    <row r="133" s="1" customFormat="1" ht="15" customHeight="1">
      <c r="B133" s="347"/>
      <c r="C133" s="305" t="s">
        <v>1292</v>
      </c>
      <c r="D133" s="305"/>
      <c r="E133" s="305"/>
      <c r="F133" s="327" t="s">
        <v>1293</v>
      </c>
      <c r="G133" s="305"/>
      <c r="H133" s="305" t="s">
        <v>1327</v>
      </c>
      <c r="I133" s="305" t="s">
        <v>1289</v>
      </c>
      <c r="J133" s="305">
        <v>50</v>
      </c>
      <c r="K133" s="349"/>
    </row>
    <row r="134" s="1" customFormat="1" ht="15" customHeight="1">
      <c r="B134" s="347"/>
      <c r="C134" s="305" t="s">
        <v>1306</v>
      </c>
      <c r="D134" s="305"/>
      <c r="E134" s="305"/>
      <c r="F134" s="327" t="s">
        <v>1293</v>
      </c>
      <c r="G134" s="305"/>
      <c r="H134" s="305" t="s">
        <v>1327</v>
      </c>
      <c r="I134" s="305" t="s">
        <v>1289</v>
      </c>
      <c r="J134" s="305">
        <v>50</v>
      </c>
      <c r="K134" s="349"/>
    </row>
    <row r="135" s="1" customFormat="1" ht="15" customHeight="1">
      <c r="B135" s="347"/>
      <c r="C135" s="305" t="s">
        <v>1312</v>
      </c>
      <c r="D135" s="305"/>
      <c r="E135" s="305"/>
      <c r="F135" s="327" t="s">
        <v>1293</v>
      </c>
      <c r="G135" s="305"/>
      <c r="H135" s="305" t="s">
        <v>1327</v>
      </c>
      <c r="I135" s="305" t="s">
        <v>1289</v>
      </c>
      <c r="J135" s="305">
        <v>50</v>
      </c>
      <c r="K135" s="349"/>
    </row>
    <row r="136" s="1" customFormat="1" ht="15" customHeight="1">
      <c r="B136" s="347"/>
      <c r="C136" s="305" t="s">
        <v>1314</v>
      </c>
      <c r="D136" s="305"/>
      <c r="E136" s="305"/>
      <c r="F136" s="327" t="s">
        <v>1293</v>
      </c>
      <c r="G136" s="305"/>
      <c r="H136" s="305" t="s">
        <v>1327</v>
      </c>
      <c r="I136" s="305" t="s">
        <v>1289</v>
      </c>
      <c r="J136" s="305">
        <v>50</v>
      </c>
      <c r="K136" s="349"/>
    </row>
    <row r="137" s="1" customFormat="1" ht="15" customHeight="1">
      <c r="B137" s="347"/>
      <c r="C137" s="305" t="s">
        <v>1315</v>
      </c>
      <c r="D137" s="305"/>
      <c r="E137" s="305"/>
      <c r="F137" s="327" t="s">
        <v>1293</v>
      </c>
      <c r="G137" s="305"/>
      <c r="H137" s="305" t="s">
        <v>1340</v>
      </c>
      <c r="I137" s="305" t="s">
        <v>1289</v>
      </c>
      <c r="J137" s="305">
        <v>255</v>
      </c>
      <c r="K137" s="349"/>
    </row>
    <row r="138" s="1" customFormat="1" ht="15" customHeight="1">
      <c r="B138" s="347"/>
      <c r="C138" s="305" t="s">
        <v>1317</v>
      </c>
      <c r="D138" s="305"/>
      <c r="E138" s="305"/>
      <c r="F138" s="327" t="s">
        <v>1287</v>
      </c>
      <c r="G138" s="305"/>
      <c r="H138" s="305" t="s">
        <v>1341</v>
      </c>
      <c r="I138" s="305" t="s">
        <v>1319</v>
      </c>
      <c r="J138" s="305"/>
      <c r="K138" s="349"/>
    </row>
    <row r="139" s="1" customFormat="1" ht="15" customHeight="1">
      <c r="B139" s="347"/>
      <c r="C139" s="305" t="s">
        <v>1320</v>
      </c>
      <c r="D139" s="305"/>
      <c r="E139" s="305"/>
      <c r="F139" s="327" t="s">
        <v>1287</v>
      </c>
      <c r="G139" s="305"/>
      <c r="H139" s="305" t="s">
        <v>1342</v>
      </c>
      <c r="I139" s="305" t="s">
        <v>1322</v>
      </c>
      <c r="J139" s="305"/>
      <c r="K139" s="349"/>
    </row>
    <row r="140" s="1" customFormat="1" ht="15" customHeight="1">
      <c r="B140" s="347"/>
      <c r="C140" s="305" t="s">
        <v>1323</v>
      </c>
      <c r="D140" s="305"/>
      <c r="E140" s="305"/>
      <c r="F140" s="327" t="s">
        <v>1287</v>
      </c>
      <c r="G140" s="305"/>
      <c r="H140" s="305" t="s">
        <v>1323</v>
      </c>
      <c r="I140" s="305" t="s">
        <v>1322</v>
      </c>
      <c r="J140" s="305"/>
      <c r="K140" s="349"/>
    </row>
    <row r="141" s="1" customFormat="1" ht="15" customHeight="1">
      <c r="B141" s="347"/>
      <c r="C141" s="305" t="s">
        <v>41</v>
      </c>
      <c r="D141" s="305"/>
      <c r="E141" s="305"/>
      <c r="F141" s="327" t="s">
        <v>1287</v>
      </c>
      <c r="G141" s="305"/>
      <c r="H141" s="305" t="s">
        <v>1343</v>
      </c>
      <c r="I141" s="305" t="s">
        <v>1322</v>
      </c>
      <c r="J141" s="305"/>
      <c r="K141" s="349"/>
    </row>
    <row r="142" s="1" customFormat="1" ht="15" customHeight="1">
      <c r="B142" s="347"/>
      <c r="C142" s="305" t="s">
        <v>1344</v>
      </c>
      <c r="D142" s="305"/>
      <c r="E142" s="305"/>
      <c r="F142" s="327" t="s">
        <v>1287</v>
      </c>
      <c r="G142" s="305"/>
      <c r="H142" s="305" t="s">
        <v>1345</v>
      </c>
      <c r="I142" s="305" t="s">
        <v>1322</v>
      </c>
      <c r="J142" s="305"/>
      <c r="K142" s="349"/>
    </row>
    <row r="143" s="1" customFormat="1" ht="15" customHeight="1">
      <c r="B143" s="350"/>
      <c r="C143" s="351"/>
      <c r="D143" s="351"/>
      <c r="E143" s="351"/>
      <c r="F143" s="351"/>
      <c r="G143" s="351"/>
      <c r="H143" s="351"/>
      <c r="I143" s="351"/>
      <c r="J143" s="351"/>
      <c r="K143" s="352"/>
    </row>
    <row r="144" s="1" customFormat="1" ht="18.75" customHeight="1">
      <c r="B144" s="302"/>
      <c r="C144" s="302"/>
      <c r="D144" s="302"/>
      <c r="E144" s="302"/>
      <c r="F144" s="339"/>
      <c r="G144" s="302"/>
      <c r="H144" s="302"/>
      <c r="I144" s="302"/>
      <c r="J144" s="302"/>
      <c r="K144" s="302"/>
    </row>
    <row r="145" s="1" customFormat="1" ht="18.75" customHeight="1"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</row>
    <row r="146" s="1" customFormat="1" ht="7.5" customHeight="1">
      <c r="B146" s="314"/>
      <c r="C146" s="315"/>
      <c r="D146" s="315"/>
      <c r="E146" s="315"/>
      <c r="F146" s="315"/>
      <c r="G146" s="315"/>
      <c r="H146" s="315"/>
      <c r="I146" s="315"/>
      <c r="J146" s="315"/>
      <c r="K146" s="316"/>
    </row>
    <row r="147" s="1" customFormat="1" ht="45" customHeight="1">
      <c r="B147" s="317"/>
      <c r="C147" s="318" t="s">
        <v>1346</v>
      </c>
      <c r="D147" s="318"/>
      <c r="E147" s="318"/>
      <c r="F147" s="318"/>
      <c r="G147" s="318"/>
      <c r="H147" s="318"/>
      <c r="I147" s="318"/>
      <c r="J147" s="318"/>
      <c r="K147" s="319"/>
    </row>
    <row r="148" s="1" customFormat="1" ht="17.25" customHeight="1">
      <c r="B148" s="317"/>
      <c r="C148" s="320" t="s">
        <v>1281</v>
      </c>
      <c r="D148" s="320"/>
      <c r="E148" s="320"/>
      <c r="F148" s="320" t="s">
        <v>1282</v>
      </c>
      <c r="G148" s="321"/>
      <c r="H148" s="320" t="s">
        <v>57</v>
      </c>
      <c r="I148" s="320" t="s">
        <v>60</v>
      </c>
      <c r="J148" s="320" t="s">
        <v>1283</v>
      </c>
      <c r="K148" s="319"/>
    </row>
    <row r="149" s="1" customFormat="1" ht="17.25" customHeight="1">
      <c r="B149" s="317"/>
      <c r="C149" s="322" t="s">
        <v>1284</v>
      </c>
      <c r="D149" s="322"/>
      <c r="E149" s="322"/>
      <c r="F149" s="323" t="s">
        <v>1285</v>
      </c>
      <c r="G149" s="324"/>
      <c r="H149" s="322"/>
      <c r="I149" s="322"/>
      <c r="J149" s="322" t="s">
        <v>1286</v>
      </c>
      <c r="K149" s="319"/>
    </row>
    <row r="150" s="1" customFormat="1" ht="5.25" customHeight="1">
      <c r="B150" s="328"/>
      <c r="C150" s="325"/>
      <c r="D150" s="325"/>
      <c r="E150" s="325"/>
      <c r="F150" s="325"/>
      <c r="G150" s="326"/>
      <c r="H150" s="325"/>
      <c r="I150" s="325"/>
      <c r="J150" s="325"/>
      <c r="K150" s="349"/>
    </row>
    <row r="151" s="1" customFormat="1" ht="15" customHeight="1">
      <c r="B151" s="328"/>
      <c r="C151" s="353" t="s">
        <v>1290</v>
      </c>
      <c r="D151" s="305"/>
      <c r="E151" s="305"/>
      <c r="F151" s="354" t="s">
        <v>1287</v>
      </c>
      <c r="G151" s="305"/>
      <c r="H151" s="353" t="s">
        <v>1327</v>
      </c>
      <c r="I151" s="353" t="s">
        <v>1289</v>
      </c>
      <c r="J151" s="353">
        <v>120</v>
      </c>
      <c r="K151" s="349"/>
    </row>
    <row r="152" s="1" customFormat="1" ht="15" customHeight="1">
      <c r="B152" s="328"/>
      <c r="C152" s="353" t="s">
        <v>1336</v>
      </c>
      <c r="D152" s="305"/>
      <c r="E152" s="305"/>
      <c r="F152" s="354" t="s">
        <v>1287</v>
      </c>
      <c r="G152" s="305"/>
      <c r="H152" s="353" t="s">
        <v>1347</v>
      </c>
      <c r="I152" s="353" t="s">
        <v>1289</v>
      </c>
      <c r="J152" s="353" t="s">
        <v>1338</v>
      </c>
      <c r="K152" s="349"/>
    </row>
    <row r="153" s="1" customFormat="1" ht="15" customHeight="1">
      <c r="B153" s="328"/>
      <c r="C153" s="353" t="s">
        <v>1235</v>
      </c>
      <c r="D153" s="305"/>
      <c r="E153" s="305"/>
      <c r="F153" s="354" t="s">
        <v>1287</v>
      </c>
      <c r="G153" s="305"/>
      <c r="H153" s="353" t="s">
        <v>1348</v>
      </c>
      <c r="I153" s="353" t="s">
        <v>1289</v>
      </c>
      <c r="J153" s="353" t="s">
        <v>1338</v>
      </c>
      <c r="K153" s="349"/>
    </row>
    <row r="154" s="1" customFormat="1" ht="15" customHeight="1">
      <c r="B154" s="328"/>
      <c r="C154" s="353" t="s">
        <v>1292</v>
      </c>
      <c r="D154" s="305"/>
      <c r="E154" s="305"/>
      <c r="F154" s="354" t="s">
        <v>1293</v>
      </c>
      <c r="G154" s="305"/>
      <c r="H154" s="353" t="s">
        <v>1327</v>
      </c>
      <c r="I154" s="353" t="s">
        <v>1289</v>
      </c>
      <c r="J154" s="353">
        <v>50</v>
      </c>
      <c r="K154" s="349"/>
    </row>
    <row r="155" s="1" customFormat="1" ht="15" customHeight="1">
      <c r="B155" s="328"/>
      <c r="C155" s="353" t="s">
        <v>1295</v>
      </c>
      <c r="D155" s="305"/>
      <c r="E155" s="305"/>
      <c r="F155" s="354" t="s">
        <v>1287</v>
      </c>
      <c r="G155" s="305"/>
      <c r="H155" s="353" t="s">
        <v>1327</v>
      </c>
      <c r="I155" s="353" t="s">
        <v>1297</v>
      </c>
      <c r="J155" s="353"/>
      <c r="K155" s="349"/>
    </row>
    <row r="156" s="1" customFormat="1" ht="15" customHeight="1">
      <c r="B156" s="328"/>
      <c r="C156" s="353" t="s">
        <v>1306</v>
      </c>
      <c r="D156" s="305"/>
      <c r="E156" s="305"/>
      <c r="F156" s="354" t="s">
        <v>1293</v>
      </c>
      <c r="G156" s="305"/>
      <c r="H156" s="353" t="s">
        <v>1327</v>
      </c>
      <c r="I156" s="353" t="s">
        <v>1289</v>
      </c>
      <c r="J156" s="353">
        <v>50</v>
      </c>
      <c r="K156" s="349"/>
    </row>
    <row r="157" s="1" customFormat="1" ht="15" customHeight="1">
      <c r="B157" s="328"/>
      <c r="C157" s="353" t="s">
        <v>1314</v>
      </c>
      <c r="D157" s="305"/>
      <c r="E157" s="305"/>
      <c r="F157" s="354" t="s">
        <v>1293</v>
      </c>
      <c r="G157" s="305"/>
      <c r="H157" s="353" t="s">
        <v>1327</v>
      </c>
      <c r="I157" s="353" t="s">
        <v>1289</v>
      </c>
      <c r="J157" s="353">
        <v>50</v>
      </c>
      <c r="K157" s="349"/>
    </row>
    <row r="158" s="1" customFormat="1" ht="15" customHeight="1">
      <c r="B158" s="328"/>
      <c r="C158" s="353" t="s">
        <v>1312</v>
      </c>
      <c r="D158" s="305"/>
      <c r="E158" s="305"/>
      <c r="F158" s="354" t="s">
        <v>1293</v>
      </c>
      <c r="G158" s="305"/>
      <c r="H158" s="353" t="s">
        <v>1327</v>
      </c>
      <c r="I158" s="353" t="s">
        <v>1289</v>
      </c>
      <c r="J158" s="353">
        <v>50</v>
      </c>
      <c r="K158" s="349"/>
    </row>
    <row r="159" s="1" customFormat="1" ht="15" customHeight="1">
      <c r="B159" s="328"/>
      <c r="C159" s="353" t="s">
        <v>85</v>
      </c>
      <c r="D159" s="305"/>
      <c r="E159" s="305"/>
      <c r="F159" s="354" t="s">
        <v>1287</v>
      </c>
      <c r="G159" s="305"/>
      <c r="H159" s="353" t="s">
        <v>1349</v>
      </c>
      <c r="I159" s="353" t="s">
        <v>1289</v>
      </c>
      <c r="J159" s="353" t="s">
        <v>1350</v>
      </c>
      <c r="K159" s="349"/>
    </row>
    <row r="160" s="1" customFormat="1" ht="15" customHeight="1">
      <c r="B160" s="328"/>
      <c r="C160" s="353" t="s">
        <v>1351</v>
      </c>
      <c r="D160" s="305"/>
      <c r="E160" s="305"/>
      <c r="F160" s="354" t="s">
        <v>1287</v>
      </c>
      <c r="G160" s="305"/>
      <c r="H160" s="353" t="s">
        <v>1352</v>
      </c>
      <c r="I160" s="353" t="s">
        <v>1322</v>
      </c>
      <c r="J160" s="353"/>
      <c r="K160" s="349"/>
    </row>
    <row r="161" s="1" customFormat="1" ht="15" customHeight="1">
      <c r="B161" s="355"/>
      <c r="C161" s="337"/>
      <c r="D161" s="337"/>
      <c r="E161" s="337"/>
      <c r="F161" s="337"/>
      <c r="G161" s="337"/>
      <c r="H161" s="337"/>
      <c r="I161" s="337"/>
      <c r="J161" s="337"/>
      <c r="K161" s="356"/>
    </row>
    <row r="162" s="1" customFormat="1" ht="18.75" customHeight="1">
      <c r="B162" s="302"/>
      <c r="C162" s="305"/>
      <c r="D162" s="305"/>
      <c r="E162" s="305"/>
      <c r="F162" s="327"/>
      <c r="G162" s="305"/>
      <c r="H162" s="305"/>
      <c r="I162" s="305"/>
      <c r="J162" s="305"/>
      <c r="K162" s="302"/>
    </row>
    <row r="163" s="1" customFormat="1" ht="18.75" customHeight="1"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</row>
    <row r="164" s="1" customFormat="1" ht="7.5" customHeight="1">
      <c r="B164" s="292"/>
      <c r="C164" s="293"/>
      <c r="D164" s="293"/>
      <c r="E164" s="293"/>
      <c r="F164" s="293"/>
      <c r="G164" s="293"/>
      <c r="H164" s="293"/>
      <c r="I164" s="293"/>
      <c r="J164" s="293"/>
      <c r="K164" s="294"/>
    </row>
    <row r="165" s="1" customFormat="1" ht="45" customHeight="1">
      <c r="B165" s="295"/>
      <c r="C165" s="296" t="s">
        <v>1353</v>
      </c>
      <c r="D165" s="296"/>
      <c r="E165" s="296"/>
      <c r="F165" s="296"/>
      <c r="G165" s="296"/>
      <c r="H165" s="296"/>
      <c r="I165" s="296"/>
      <c r="J165" s="296"/>
      <c r="K165" s="297"/>
    </row>
    <row r="166" s="1" customFormat="1" ht="17.25" customHeight="1">
      <c r="B166" s="295"/>
      <c r="C166" s="320" t="s">
        <v>1281</v>
      </c>
      <c r="D166" s="320"/>
      <c r="E166" s="320"/>
      <c r="F166" s="320" t="s">
        <v>1282</v>
      </c>
      <c r="G166" s="357"/>
      <c r="H166" s="358" t="s">
        <v>57</v>
      </c>
      <c r="I166" s="358" t="s">
        <v>60</v>
      </c>
      <c r="J166" s="320" t="s">
        <v>1283</v>
      </c>
      <c r="K166" s="297"/>
    </row>
    <row r="167" s="1" customFormat="1" ht="17.25" customHeight="1">
      <c r="B167" s="298"/>
      <c r="C167" s="322" t="s">
        <v>1284</v>
      </c>
      <c r="D167" s="322"/>
      <c r="E167" s="322"/>
      <c r="F167" s="323" t="s">
        <v>1285</v>
      </c>
      <c r="G167" s="359"/>
      <c r="H167" s="360"/>
      <c r="I167" s="360"/>
      <c r="J167" s="322" t="s">
        <v>1286</v>
      </c>
      <c r="K167" s="300"/>
    </row>
    <row r="168" s="1" customFormat="1" ht="5.25" customHeight="1">
      <c r="B168" s="328"/>
      <c r="C168" s="325"/>
      <c r="D168" s="325"/>
      <c r="E168" s="325"/>
      <c r="F168" s="325"/>
      <c r="G168" s="326"/>
      <c r="H168" s="325"/>
      <c r="I168" s="325"/>
      <c r="J168" s="325"/>
      <c r="K168" s="349"/>
    </row>
    <row r="169" s="1" customFormat="1" ht="15" customHeight="1">
      <c r="B169" s="328"/>
      <c r="C169" s="305" t="s">
        <v>1290</v>
      </c>
      <c r="D169" s="305"/>
      <c r="E169" s="305"/>
      <c r="F169" s="327" t="s">
        <v>1287</v>
      </c>
      <c r="G169" s="305"/>
      <c r="H169" s="305" t="s">
        <v>1327</v>
      </c>
      <c r="I169" s="305" t="s">
        <v>1289</v>
      </c>
      <c r="J169" s="305">
        <v>120</v>
      </c>
      <c r="K169" s="349"/>
    </row>
    <row r="170" s="1" customFormat="1" ht="15" customHeight="1">
      <c r="B170" s="328"/>
      <c r="C170" s="305" t="s">
        <v>1336</v>
      </c>
      <c r="D170" s="305"/>
      <c r="E170" s="305"/>
      <c r="F170" s="327" t="s">
        <v>1287</v>
      </c>
      <c r="G170" s="305"/>
      <c r="H170" s="305" t="s">
        <v>1337</v>
      </c>
      <c r="I170" s="305" t="s">
        <v>1289</v>
      </c>
      <c r="J170" s="305" t="s">
        <v>1338</v>
      </c>
      <c r="K170" s="349"/>
    </row>
    <row r="171" s="1" customFormat="1" ht="15" customHeight="1">
      <c r="B171" s="328"/>
      <c r="C171" s="305" t="s">
        <v>1235</v>
      </c>
      <c r="D171" s="305"/>
      <c r="E171" s="305"/>
      <c r="F171" s="327" t="s">
        <v>1287</v>
      </c>
      <c r="G171" s="305"/>
      <c r="H171" s="305" t="s">
        <v>1354</v>
      </c>
      <c r="I171" s="305" t="s">
        <v>1289</v>
      </c>
      <c r="J171" s="305" t="s">
        <v>1338</v>
      </c>
      <c r="K171" s="349"/>
    </row>
    <row r="172" s="1" customFormat="1" ht="15" customHeight="1">
      <c r="B172" s="328"/>
      <c r="C172" s="305" t="s">
        <v>1292</v>
      </c>
      <c r="D172" s="305"/>
      <c r="E172" s="305"/>
      <c r="F172" s="327" t="s">
        <v>1293</v>
      </c>
      <c r="G172" s="305"/>
      <c r="H172" s="305" t="s">
        <v>1354</v>
      </c>
      <c r="I172" s="305" t="s">
        <v>1289</v>
      </c>
      <c r="J172" s="305">
        <v>50</v>
      </c>
      <c r="K172" s="349"/>
    </row>
    <row r="173" s="1" customFormat="1" ht="15" customHeight="1">
      <c r="B173" s="328"/>
      <c r="C173" s="305" t="s">
        <v>1295</v>
      </c>
      <c r="D173" s="305"/>
      <c r="E173" s="305"/>
      <c r="F173" s="327" t="s">
        <v>1287</v>
      </c>
      <c r="G173" s="305"/>
      <c r="H173" s="305" t="s">
        <v>1354</v>
      </c>
      <c r="I173" s="305" t="s">
        <v>1297</v>
      </c>
      <c r="J173" s="305"/>
      <c r="K173" s="349"/>
    </row>
    <row r="174" s="1" customFormat="1" ht="15" customHeight="1">
      <c r="B174" s="328"/>
      <c r="C174" s="305" t="s">
        <v>1306</v>
      </c>
      <c r="D174" s="305"/>
      <c r="E174" s="305"/>
      <c r="F174" s="327" t="s">
        <v>1293</v>
      </c>
      <c r="G174" s="305"/>
      <c r="H174" s="305" t="s">
        <v>1354</v>
      </c>
      <c r="I174" s="305" t="s">
        <v>1289</v>
      </c>
      <c r="J174" s="305">
        <v>50</v>
      </c>
      <c r="K174" s="349"/>
    </row>
    <row r="175" s="1" customFormat="1" ht="15" customHeight="1">
      <c r="B175" s="328"/>
      <c r="C175" s="305" t="s">
        <v>1314</v>
      </c>
      <c r="D175" s="305"/>
      <c r="E175" s="305"/>
      <c r="F175" s="327" t="s">
        <v>1293</v>
      </c>
      <c r="G175" s="305"/>
      <c r="H175" s="305" t="s">
        <v>1354</v>
      </c>
      <c r="I175" s="305" t="s">
        <v>1289</v>
      </c>
      <c r="J175" s="305">
        <v>50</v>
      </c>
      <c r="K175" s="349"/>
    </row>
    <row r="176" s="1" customFormat="1" ht="15" customHeight="1">
      <c r="B176" s="328"/>
      <c r="C176" s="305" t="s">
        <v>1312</v>
      </c>
      <c r="D176" s="305"/>
      <c r="E176" s="305"/>
      <c r="F176" s="327" t="s">
        <v>1293</v>
      </c>
      <c r="G176" s="305"/>
      <c r="H176" s="305" t="s">
        <v>1354</v>
      </c>
      <c r="I176" s="305" t="s">
        <v>1289</v>
      </c>
      <c r="J176" s="305">
        <v>50</v>
      </c>
      <c r="K176" s="349"/>
    </row>
    <row r="177" s="1" customFormat="1" ht="15" customHeight="1">
      <c r="B177" s="328"/>
      <c r="C177" s="305" t="s">
        <v>112</v>
      </c>
      <c r="D177" s="305"/>
      <c r="E177" s="305"/>
      <c r="F177" s="327" t="s">
        <v>1287</v>
      </c>
      <c r="G177" s="305"/>
      <c r="H177" s="305" t="s">
        <v>1355</v>
      </c>
      <c r="I177" s="305" t="s">
        <v>1356</v>
      </c>
      <c r="J177" s="305"/>
      <c r="K177" s="349"/>
    </row>
    <row r="178" s="1" customFormat="1" ht="15" customHeight="1">
      <c r="B178" s="328"/>
      <c r="C178" s="305" t="s">
        <v>60</v>
      </c>
      <c r="D178" s="305"/>
      <c r="E178" s="305"/>
      <c r="F178" s="327" t="s">
        <v>1287</v>
      </c>
      <c r="G178" s="305"/>
      <c r="H178" s="305" t="s">
        <v>1357</v>
      </c>
      <c r="I178" s="305" t="s">
        <v>1358</v>
      </c>
      <c r="J178" s="305">
        <v>1</v>
      </c>
      <c r="K178" s="349"/>
    </row>
    <row r="179" s="1" customFormat="1" ht="15" customHeight="1">
      <c r="B179" s="328"/>
      <c r="C179" s="305" t="s">
        <v>56</v>
      </c>
      <c r="D179" s="305"/>
      <c r="E179" s="305"/>
      <c r="F179" s="327" t="s">
        <v>1287</v>
      </c>
      <c r="G179" s="305"/>
      <c r="H179" s="305" t="s">
        <v>1359</v>
      </c>
      <c r="I179" s="305" t="s">
        <v>1289</v>
      </c>
      <c r="J179" s="305">
        <v>20</v>
      </c>
      <c r="K179" s="349"/>
    </row>
    <row r="180" s="1" customFormat="1" ht="15" customHeight="1">
      <c r="B180" s="328"/>
      <c r="C180" s="305" t="s">
        <v>57</v>
      </c>
      <c r="D180" s="305"/>
      <c r="E180" s="305"/>
      <c r="F180" s="327" t="s">
        <v>1287</v>
      </c>
      <c r="G180" s="305"/>
      <c r="H180" s="305" t="s">
        <v>1360</v>
      </c>
      <c r="I180" s="305" t="s">
        <v>1289</v>
      </c>
      <c r="J180" s="305">
        <v>255</v>
      </c>
      <c r="K180" s="349"/>
    </row>
    <row r="181" s="1" customFormat="1" ht="15" customHeight="1">
      <c r="B181" s="328"/>
      <c r="C181" s="305" t="s">
        <v>113</v>
      </c>
      <c r="D181" s="305"/>
      <c r="E181" s="305"/>
      <c r="F181" s="327" t="s">
        <v>1287</v>
      </c>
      <c r="G181" s="305"/>
      <c r="H181" s="305" t="s">
        <v>1251</v>
      </c>
      <c r="I181" s="305" t="s">
        <v>1289</v>
      </c>
      <c r="J181" s="305">
        <v>10</v>
      </c>
      <c r="K181" s="349"/>
    </row>
    <row r="182" s="1" customFormat="1" ht="15" customHeight="1">
      <c r="B182" s="328"/>
      <c r="C182" s="305" t="s">
        <v>114</v>
      </c>
      <c r="D182" s="305"/>
      <c r="E182" s="305"/>
      <c r="F182" s="327" t="s">
        <v>1287</v>
      </c>
      <c r="G182" s="305"/>
      <c r="H182" s="305" t="s">
        <v>1361</v>
      </c>
      <c r="I182" s="305" t="s">
        <v>1322</v>
      </c>
      <c r="J182" s="305"/>
      <c r="K182" s="349"/>
    </row>
    <row r="183" s="1" customFormat="1" ht="15" customHeight="1">
      <c r="B183" s="328"/>
      <c r="C183" s="305" t="s">
        <v>1362</v>
      </c>
      <c r="D183" s="305"/>
      <c r="E183" s="305"/>
      <c r="F183" s="327" t="s">
        <v>1287</v>
      </c>
      <c r="G183" s="305"/>
      <c r="H183" s="305" t="s">
        <v>1363</v>
      </c>
      <c r="I183" s="305" t="s">
        <v>1322</v>
      </c>
      <c r="J183" s="305"/>
      <c r="K183" s="349"/>
    </row>
    <row r="184" s="1" customFormat="1" ht="15" customHeight="1">
      <c r="B184" s="328"/>
      <c r="C184" s="305" t="s">
        <v>1351</v>
      </c>
      <c r="D184" s="305"/>
      <c r="E184" s="305"/>
      <c r="F184" s="327" t="s">
        <v>1287</v>
      </c>
      <c r="G184" s="305"/>
      <c r="H184" s="305" t="s">
        <v>1364</v>
      </c>
      <c r="I184" s="305" t="s">
        <v>1322</v>
      </c>
      <c r="J184" s="305"/>
      <c r="K184" s="349"/>
    </row>
    <row r="185" s="1" customFormat="1" ht="15" customHeight="1">
      <c r="B185" s="328"/>
      <c r="C185" s="305" t="s">
        <v>116</v>
      </c>
      <c r="D185" s="305"/>
      <c r="E185" s="305"/>
      <c r="F185" s="327" t="s">
        <v>1293</v>
      </c>
      <c r="G185" s="305"/>
      <c r="H185" s="305" t="s">
        <v>1365</v>
      </c>
      <c r="I185" s="305" t="s">
        <v>1289</v>
      </c>
      <c r="J185" s="305">
        <v>50</v>
      </c>
      <c r="K185" s="349"/>
    </row>
    <row r="186" s="1" customFormat="1" ht="15" customHeight="1">
      <c r="B186" s="328"/>
      <c r="C186" s="305" t="s">
        <v>1366</v>
      </c>
      <c r="D186" s="305"/>
      <c r="E186" s="305"/>
      <c r="F186" s="327" t="s">
        <v>1293</v>
      </c>
      <c r="G186" s="305"/>
      <c r="H186" s="305" t="s">
        <v>1367</v>
      </c>
      <c r="I186" s="305" t="s">
        <v>1368</v>
      </c>
      <c r="J186" s="305"/>
      <c r="K186" s="349"/>
    </row>
    <row r="187" s="1" customFormat="1" ht="15" customHeight="1">
      <c r="B187" s="328"/>
      <c r="C187" s="305" t="s">
        <v>1369</v>
      </c>
      <c r="D187" s="305"/>
      <c r="E187" s="305"/>
      <c r="F187" s="327" t="s">
        <v>1293</v>
      </c>
      <c r="G187" s="305"/>
      <c r="H187" s="305" t="s">
        <v>1370</v>
      </c>
      <c r="I187" s="305" t="s">
        <v>1368</v>
      </c>
      <c r="J187" s="305"/>
      <c r="K187" s="349"/>
    </row>
    <row r="188" s="1" customFormat="1" ht="15" customHeight="1">
      <c r="B188" s="328"/>
      <c r="C188" s="305" t="s">
        <v>1371</v>
      </c>
      <c r="D188" s="305"/>
      <c r="E188" s="305"/>
      <c r="F188" s="327" t="s">
        <v>1293</v>
      </c>
      <c r="G188" s="305"/>
      <c r="H188" s="305" t="s">
        <v>1372</v>
      </c>
      <c r="I188" s="305" t="s">
        <v>1368</v>
      </c>
      <c r="J188" s="305"/>
      <c r="K188" s="349"/>
    </row>
    <row r="189" s="1" customFormat="1" ht="15" customHeight="1">
      <c r="B189" s="328"/>
      <c r="C189" s="361" t="s">
        <v>1373</v>
      </c>
      <c r="D189" s="305"/>
      <c r="E189" s="305"/>
      <c r="F189" s="327" t="s">
        <v>1293</v>
      </c>
      <c r="G189" s="305"/>
      <c r="H189" s="305" t="s">
        <v>1374</v>
      </c>
      <c r="I189" s="305" t="s">
        <v>1375</v>
      </c>
      <c r="J189" s="362" t="s">
        <v>1376</v>
      </c>
      <c r="K189" s="349"/>
    </row>
    <row r="190" s="1" customFormat="1" ht="15" customHeight="1">
      <c r="B190" s="328"/>
      <c r="C190" s="312" t="s">
        <v>45</v>
      </c>
      <c r="D190" s="305"/>
      <c r="E190" s="305"/>
      <c r="F190" s="327" t="s">
        <v>1287</v>
      </c>
      <c r="G190" s="305"/>
      <c r="H190" s="302" t="s">
        <v>1377</v>
      </c>
      <c r="I190" s="305" t="s">
        <v>1378</v>
      </c>
      <c r="J190" s="305"/>
      <c r="K190" s="349"/>
    </row>
    <row r="191" s="1" customFormat="1" ht="15" customHeight="1">
      <c r="B191" s="328"/>
      <c r="C191" s="312" t="s">
        <v>1379</v>
      </c>
      <c r="D191" s="305"/>
      <c r="E191" s="305"/>
      <c r="F191" s="327" t="s">
        <v>1287</v>
      </c>
      <c r="G191" s="305"/>
      <c r="H191" s="305" t="s">
        <v>1380</v>
      </c>
      <c r="I191" s="305" t="s">
        <v>1322</v>
      </c>
      <c r="J191" s="305"/>
      <c r="K191" s="349"/>
    </row>
    <row r="192" s="1" customFormat="1" ht="15" customHeight="1">
      <c r="B192" s="328"/>
      <c r="C192" s="312" t="s">
        <v>1381</v>
      </c>
      <c r="D192" s="305"/>
      <c r="E192" s="305"/>
      <c r="F192" s="327" t="s">
        <v>1287</v>
      </c>
      <c r="G192" s="305"/>
      <c r="H192" s="305" t="s">
        <v>1382</v>
      </c>
      <c r="I192" s="305" t="s">
        <v>1322</v>
      </c>
      <c r="J192" s="305"/>
      <c r="K192" s="349"/>
    </row>
    <row r="193" s="1" customFormat="1" ht="15" customHeight="1">
      <c r="B193" s="328"/>
      <c r="C193" s="312" t="s">
        <v>1383</v>
      </c>
      <c r="D193" s="305"/>
      <c r="E193" s="305"/>
      <c r="F193" s="327" t="s">
        <v>1293</v>
      </c>
      <c r="G193" s="305"/>
      <c r="H193" s="305" t="s">
        <v>1384</v>
      </c>
      <c r="I193" s="305" t="s">
        <v>1322</v>
      </c>
      <c r="J193" s="305"/>
      <c r="K193" s="349"/>
    </row>
    <row r="194" s="1" customFormat="1" ht="15" customHeight="1">
      <c r="B194" s="355"/>
      <c r="C194" s="363"/>
      <c r="D194" s="337"/>
      <c r="E194" s="337"/>
      <c r="F194" s="337"/>
      <c r="G194" s="337"/>
      <c r="H194" s="337"/>
      <c r="I194" s="337"/>
      <c r="J194" s="337"/>
      <c r="K194" s="356"/>
    </row>
    <row r="195" s="1" customFormat="1" ht="18.75" customHeight="1">
      <c r="B195" s="302"/>
      <c r="C195" s="305"/>
      <c r="D195" s="305"/>
      <c r="E195" s="305"/>
      <c r="F195" s="327"/>
      <c r="G195" s="305"/>
      <c r="H195" s="305"/>
      <c r="I195" s="305"/>
      <c r="J195" s="305"/>
      <c r="K195" s="302"/>
    </row>
    <row r="196" s="1" customFormat="1" ht="18.75" customHeight="1">
      <c r="B196" s="302"/>
      <c r="C196" s="305"/>
      <c r="D196" s="305"/>
      <c r="E196" s="305"/>
      <c r="F196" s="327"/>
      <c r="G196" s="305"/>
      <c r="H196" s="305"/>
      <c r="I196" s="305"/>
      <c r="J196" s="305"/>
      <c r="K196" s="302"/>
    </row>
    <row r="197" s="1" customFormat="1" ht="18.75" customHeight="1">
      <c r="B197" s="313"/>
      <c r="C197" s="313"/>
      <c r="D197" s="313"/>
      <c r="E197" s="313"/>
      <c r="F197" s="313"/>
      <c r="G197" s="313"/>
      <c r="H197" s="313"/>
      <c r="I197" s="313"/>
      <c r="J197" s="313"/>
      <c r="K197" s="313"/>
    </row>
    <row r="198" s="1" customFormat="1" ht="13.5">
      <c r="B198" s="292"/>
      <c r="C198" s="293"/>
      <c r="D198" s="293"/>
      <c r="E198" s="293"/>
      <c r="F198" s="293"/>
      <c r="G198" s="293"/>
      <c r="H198" s="293"/>
      <c r="I198" s="293"/>
      <c r="J198" s="293"/>
      <c r="K198" s="294"/>
    </row>
    <row r="199" s="1" customFormat="1" ht="21">
      <c r="B199" s="295"/>
      <c r="C199" s="296" t="s">
        <v>1385</v>
      </c>
      <c r="D199" s="296"/>
      <c r="E199" s="296"/>
      <c r="F199" s="296"/>
      <c r="G199" s="296"/>
      <c r="H199" s="296"/>
      <c r="I199" s="296"/>
      <c r="J199" s="296"/>
      <c r="K199" s="297"/>
    </row>
    <row r="200" s="1" customFormat="1" ht="25.5" customHeight="1">
      <c r="B200" s="295"/>
      <c r="C200" s="364" t="s">
        <v>1386</v>
      </c>
      <c r="D200" s="364"/>
      <c r="E200" s="364"/>
      <c r="F200" s="364" t="s">
        <v>1387</v>
      </c>
      <c r="G200" s="365"/>
      <c r="H200" s="364" t="s">
        <v>1388</v>
      </c>
      <c r="I200" s="364"/>
      <c r="J200" s="364"/>
      <c r="K200" s="297"/>
    </row>
    <row r="201" s="1" customFormat="1" ht="5.25" customHeight="1">
      <c r="B201" s="328"/>
      <c r="C201" s="325"/>
      <c r="D201" s="325"/>
      <c r="E201" s="325"/>
      <c r="F201" s="325"/>
      <c r="G201" s="305"/>
      <c r="H201" s="325"/>
      <c r="I201" s="325"/>
      <c r="J201" s="325"/>
      <c r="K201" s="349"/>
    </row>
    <row r="202" s="1" customFormat="1" ht="15" customHeight="1">
      <c r="B202" s="328"/>
      <c r="C202" s="305" t="s">
        <v>1378</v>
      </c>
      <c r="D202" s="305"/>
      <c r="E202" s="305"/>
      <c r="F202" s="327" t="s">
        <v>46</v>
      </c>
      <c r="G202" s="305"/>
      <c r="H202" s="305" t="s">
        <v>1389</v>
      </c>
      <c r="I202" s="305"/>
      <c r="J202" s="305"/>
      <c r="K202" s="349"/>
    </row>
    <row r="203" s="1" customFormat="1" ht="15" customHeight="1">
      <c r="B203" s="328"/>
      <c r="C203" s="334"/>
      <c r="D203" s="305"/>
      <c r="E203" s="305"/>
      <c r="F203" s="327" t="s">
        <v>47</v>
      </c>
      <c r="G203" s="305"/>
      <c r="H203" s="305" t="s">
        <v>1390</v>
      </c>
      <c r="I203" s="305"/>
      <c r="J203" s="305"/>
      <c r="K203" s="349"/>
    </row>
    <row r="204" s="1" customFormat="1" ht="15" customHeight="1">
      <c r="B204" s="328"/>
      <c r="C204" s="334"/>
      <c r="D204" s="305"/>
      <c r="E204" s="305"/>
      <c r="F204" s="327" t="s">
        <v>50</v>
      </c>
      <c r="G204" s="305"/>
      <c r="H204" s="305" t="s">
        <v>1391</v>
      </c>
      <c r="I204" s="305"/>
      <c r="J204" s="305"/>
      <c r="K204" s="349"/>
    </row>
    <row r="205" s="1" customFormat="1" ht="15" customHeight="1">
      <c r="B205" s="328"/>
      <c r="C205" s="305"/>
      <c r="D205" s="305"/>
      <c r="E205" s="305"/>
      <c r="F205" s="327" t="s">
        <v>48</v>
      </c>
      <c r="G205" s="305"/>
      <c r="H205" s="305" t="s">
        <v>1392</v>
      </c>
      <c r="I205" s="305"/>
      <c r="J205" s="305"/>
      <c r="K205" s="349"/>
    </row>
    <row r="206" s="1" customFormat="1" ht="15" customHeight="1">
      <c r="B206" s="328"/>
      <c r="C206" s="305"/>
      <c r="D206" s="305"/>
      <c r="E206" s="305"/>
      <c r="F206" s="327" t="s">
        <v>49</v>
      </c>
      <c r="G206" s="305"/>
      <c r="H206" s="305" t="s">
        <v>1393</v>
      </c>
      <c r="I206" s="305"/>
      <c r="J206" s="305"/>
      <c r="K206" s="349"/>
    </row>
    <row r="207" s="1" customFormat="1" ht="15" customHeight="1">
      <c r="B207" s="328"/>
      <c r="C207" s="305"/>
      <c r="D207" s="305"/>
      <c r="E207" s="305"/>
      <c r="F207" s="327"/>
      <c r="G207" s="305"/>
      <c r="H207" s="305"/>
      <c r="I207" s="305"/>
      <c r="J207" s="305"/>
      <c r="K207" s="349"/>
    </row>
    <row r="208" s="1" customFormat="1" ht="15" customHeight="1">
      <c r="B208" s="328"/>
      <c r="C208" s="305" t="s">
        <v>1334</v>
      </c>
      <c r="D208" s="305"/>
      <c r="E208" s="305"/>
      <c r="F208" s="327" t="s">
        <v>79</v>
      </c>
      <c r="G208" s="305"/>
      <c r="H208" s="305" t="s">
        <v>1394</v>
      </c>
      <c r="I208" s="305"/>
      <c r="J208" s="305"/>
      <c r="K208" s="349"/>
    </row>
    <row r="209" s="1" customFormat="1" ht="15" customHeight="1">
      <c r="B209" s="328"/>
      <c r="C209" s="334"/>
      <c r="D209" s="305"/>
      <c r="E209" s="305"/>
      <c r="F209" s="327" t="s">
        <v>1229</v>
      </c>
      <c r="G209" s="305"/>
      <c r="H209" s="305" t="s">
        <v>1230</v>
      </c>
      <c r="I209" s="305"/>
      <c r="J209" s="305"/>
      <c r="K209" s="349"/>
    </row>
    <row r="210" s="1" customFormat="1" ht="15" customHeight="1">
      <c r="B210" s="328"/>
      <c r="C210" s="305"/>
      <c r="D210" s="305"/>
      <c r="E210" s="305"/>
      <c r="F210" s="327" t="s">
        <v>1227</v>
      </c>
      <c r="G210" s="305"/>
      <c r="H210" s="305" t="s">
        <v>1395</v>
      </c>
      <c r="I210" s="305"/>
      <c r="J210" s="305"/>
      <c r="K210" s="349"/>
    </row>
    <row r="211" s="1" customFormat="1" ht="15" customHeight="1">
      <c r="B211" s="366"/>
      <c r="C211" s="334"/>
      <c r="D211" s="334"/>
      <c r="E211" s="334"/>
      <c r="F211" s="327" t="s">
        <v>1231</v>
      </c>
      <c r="G211" s="312"/>
      <c r="H211" s="353" t="s">
        <v>1232</v>
      </c>
      <c r="I211" s="353"/>
      <c r="J211" s="353"/>
      <c r="K211" s="367"/>
    </row>
    <row r="212" s="1" customFormat="1" ht="15" customHeight="1">
      <c r="B212" s="366"/>
      <c r="C212" s="334"/>
      <c r="D212" s="334"/>
      <c r="E212" s="334"/>
      <c r="F212" s="327" t="s">
        <v>1233</v>
      </c>
      <c r="G212" s="312"/>
      <c r="H212" s="353" t="s">
        <v>1396</v>
      </c>
      <c r="I212" s="353"/>
      <c r="J212" s="353"/>
      <c r="K212" s="367"/>
    </row>
    <row r="213" s="1" customFormat="1" ht="15" customHeight="1">
      <c r="B213" s="366"/>
      <c r="C213" s="334"/>
      <c r="D213" s="334"/>
      <c r="E213" s="334"/>
      <c r="F213" s="368"/>
      <c r="G213" s="312"/>
      <c r="H213" s="369"/>
      <c r="I213" s="369"/>
      <c r="J213" s="369"/>
      <c r="K213" s="367"/>
    </row>
    <row r="214" s="1" customFormat="1" ht="15" customHeight="1">
      <c r="B214" s="366"/>
      <c r="C214" s="305" t="s">
        <v>1358</v>
      </c>
      <c r="D214" s="334"/>
      <c r="E214" s="334"/>
      <c r="F214" s="327">
        <v>1</v>
      </c>
      <c r="G214" s="312"/>
      <c r="H214" s="353" t="s">
        <v>1397</v>
      </c>
      <c r="I214" s="353"/>
      <c r="J214" s="353"/>
      <c r="K214" s="367"/>
    </row>
    <row r="215" s="1" customFormat="1" ht="15" customHeight="1">
      <c r="B215" s="366"/>
      <c r="C215" s="334"/>
      <c r="D215" s="334"/>
      <c r="E215" s="334"/>
      <c r="F215" s="327">
        <v>2</v>
      </c>
      <c r="G215" s="312"/>
      <c r="H215" s="353" t="s">
        <v>1398</v>
      </c>
      <c r="I215" s="353"/>
      <c r="J215" s="353"/>
      <c r="K215" s="367"/>
    </row>
    <row r="216" s="1" customFormat="1" ht="15" customHeight="1">
      <c r="B216" s="366"/>
      <c r="C216" s="334"/>
      <c r="D216" s="334"/>
      <c r="E216" s="334"/>
      <c r="F216" s="327">
        <v>3</v>
      </c>
      <c r="G216" s="312"/>
      <c r="H216" s="353" t="s">
        <v>1399</v>
      </c>
      <c r="I216" s="353"/>
      <c r="J216" s="353"/>
      <c r="K216" s="367"/>
    </row>
    <row r="217" s="1" customFormat="1" ht="15" customHeight="1">
      <c r="B217" s="366"/>
      <c r="C217" s="334"/>
      <c r="D217" s="334"/>
      <c r="E217" s="334"/>
      <c r="F217" s="327">
        <v>4</v>
      </c>
      <c r="G217" s="312"/>
      <c r="H217" s="353" t="s">
        <v>1400</v>
      </c>
      <c r="I217" s="353"/>
      <c r="J217" s="353"/>
      <c r="K217" s="367"/>
    </row>
    <row r="218" s="1" customFormat="1" ht="12.75" customHeight="1">
      <c r="B218" s="370"/>
      <c r="C218" s="371"/>
      <c r="D218" s="371"/>
      <c r="E218" s="371"/>
      <c r="F218" s="371"/>
      <c r="G218" s="371"/>
      <c r="H218" s="371"/>
      <c r="I218" s="371"/>
      <c r="J218" s="371"/>
      <c r="K218" s="372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Martina Kratochvílová</dc:creator>
  <cp:lastModifiedBy>Martina Kratochvílová</cp:lastModifiedBy>
  <dcterms:created xsi:type="dcterms:W3CDTF">2020-10-12T15:08:05Z</dcterms:created>
  <dcterms:modified xsi:type="dcterms:W3CDTF">2020-10-12T15:08:13Z</dcterms:modified>
</cp:coreProperties>
</file>